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555"/>
  </bookViews>
  <sheets>
    <sheet name="พระนครศรีอยุธยา (17.12.61)" sheetId="9" r:id="rId1"/>
    <sheet name="พระนครศรีอยุธยา" sheetId="4" r:id="rId2"/>
    <sheet name="ชัยนาท" sheetId="3" r:id="rId3"/>
    <sheet name="ลพบุรี" sheetId="5" r:id="rId4"/>
    <sheet name="สระบุรี" sheetId="6" r:id="rId5"/>
    <sheet name="สิงห์บุรี" sheetId="7" r:id="rId6"/>
    <sheet name="อ่างทอง" sheetId="8" r:id="rId7"/>
  </sheets>
  <definedNames>
    <definedName name="_xlnm.Print_Area" localSheetId="2">ชัยนาท!$A$1:$M$24</definedName>
    <definedName name="_xlnm.Print_Area" localSheetId="1">พระนครศรีอยุธยา!$A$1:$M$29</definedName>
    <definedName name="_xlnm.Print_Area" localSheetId="0">'พระนครศรีอยุธยา (17.12.61)'!$A$1:$L$19</definedName>
    <definedName name="_xlnm.Print_Titles" localSheetId="2">ชัยนาท!$2:$4</definedName>
    <definedName name="_xlnm.Print_Titles" localSheetId="1">พระนครศรีอยุธยา!$2:$4</definedName>
    <definedName name="_xlnm.Print_Titles" localSheetId="0">'พระนครศรีอยุธยา (17.12.61)'!$2:$4</definedName>
    <definedName name="_xlnm.Print_Titles" localSheetId="3">ลพบุรี!$2:$4</definedName>
    <definedName name="_xlnm.Print_Titles" localSheetId="4">สระบุรี!$2:$4</definedName>
    <definedName name="_xlnm.Print_Titles" localSheetId="5">สิงห์บุรี!$2:$4</definedName>
    <definedName name="_xlnm.Print_Titles" localSheetId="6">อ่างทอง!$2:$4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9" l="1"/>
  <c r="K14" i="9"/>
  <c r="J15" i="9" l="1"/>
  <c r="J14" i="9"/>
  <c r="J10" i="9" l="1"/>
  <c r="J11" i="9"/>
  <c r="I11" i="9"/>
  <c r="J12" i="9"/>
  <c r="I12" i="9"/>
  <c r="I15" i="9" l="1"/>
  <c r="I14" i="9"/>
  <c r="J13" i="9"/>
  <c r="I13" i="9"/>
  <c r="I7" i="9"/>
  <c r="K6" i="9"/>
  <c r="K16" i="9" s="1"/>
  <c r="I6" i="9"/>
  <c r="I9" i="9"/>
  <c r="I8" i="9"/>
  <c r="J8" i="9"/>
  <c r="J9" i="9"/>
  <c r="D16" i="9"/>
  <c r="I10" i="9"/>
  <c r="H10" i="9"/>
  <c r="D10" i="9"/>
  <c r="H5" i="9"/>
  <c r="H16" i="9" s="1"/>
  <c r="D5" i="9"/>
  <c r="J6" i="9" l="1"/>
  <c r="J16" i="9" s="1"/>
  <c r="D20" i="9"/>
  <c r="I5" i="9"/>
  <c r="J5" i="9"/>
  <c r="D19" i="9"/>
  <c r="D16" i="4"/>
  <c r="L16" i="4"/>
  <c r="K16" i="4"/>
  <c r="J16" i="4"/>
  <c r="I16" i="4"/>
  <c r="L10" i="8"/>
  <c r="K10" i="8"/>
  <c r="J10" i="8"/>
  <c r="I10" i="8"/>
  <c r="D10" i="8"/>
  <c r="L19" i="7"/>
  <c r="K19" i="7"/>
  <c r="J19" i="7"/>
  <c r="I19" i="7"/>
  <c r="D19" i="7"/>
  <c r="D5" i="5"/>
  <c r="L5" i="5"/>
  <c r="K5" i="5"/>
  <c r="J5" i="5"/>
  <c r="I5" i="5"/>
  <c r="L13" i="6"/>
  <c r="K13" i="6"/>
  <c r="J13" i="6"/>
  <c r="I13" i="6"/>
  <c r="D13" i="6"/>
  <c r="L18" i="5"/>
  <c r="K18" i="5"/>
  <c r="J18" i="5"/>
  <c r="I18" i="5"/>
  <c r="D18" i="5"/>
  <c r="L12" i="3"/>
  <c r="K12" i="3"/>
  <c r="J12" i="3"/>
  <c r="I12" i="3"/>
  <c r="D12" i="3"/>
  <c r="D10" i="4"/>
  <c r="L10" i="4"/>
  <c r="K10" i="4"/>
  <c r="J10" i="4"/>
  <c r="I10" i="4"/>
  <c r="D21" i="9" l="1"/>
  <c r="L5" i="4"/>
  <c r="K5" i="4"/>
  <c r="J5" i="4"/>
  <c r="I5" i="4"/>
  <c r="D5" i="4"/>
  <c r="L10" i="3" l="1"/>
  <c r="L7" i="3"/>
  <c r="L5" i="3"/>
  <c r="D16" i="3" s="1"/>
  <c r="L5" i="8"/>
  <c r="K5" i="8"/>
  <c r="J5" i="8"/>
  <c r="L7" i="8"/>
  <c r="K7" i="8"/>
  <c r="J7" i="8"/>
  <c r="I7" i="8"/>
  <c r="I5" i="8"/>
  <c r="D13" i="8" s="1"/>
  <c r="D7" i="8"/>
  <c r="D5" i="8"/>
  <c r="D12" i="8" s="1"/>
  <c r="L5" i="7"/>
  <c r="K5" i="7"/>
  <c r="J5" i="7"/>
  <c r="L9" i="7"/>
  <c r="K9" i="7"/>
  <c r="J9" i="7"/>
  <c r="L11" i="7"/>
  <c r="K11" i="7"/>
  <c r="J11" i="7"/>
  <c r="L15" i="7"/>
  <c r="K15" i="7"/>
  <c r="J15" i="7"/>
  <c r="L17" i="7"/>
  <c r="K17" i="7"/>
  <c r="J17" i="7"/>
  <c r="I17" i="7"/>
  <c r="I15" i="7"/>
  <c r="I11" i="7"/>
  <c r="I9" i="7"/>
  <c r="I5" i="7"/>
  <c r="D17" i="7"/>
  <c r="D15" i="7"/>
  <c r="D11" i="7"/>
  <c r="D9" i="7"/>
  <c r="D5" i="7"/>
  <c r="L11" i="6"/>
  <c r="K11" i="6"/>
  <c r="J11" i="6"/>
  <c r="L9" i="6"/>
  <c r="K9" i="6"/>
  <c r="J9" i="6"/>
  <c r="L5" i="6"/>
  <c r="K5" i="6"/>
  <c r="J5" i="6"/>
  <c r="I11" i="6"/>
  <c r="I9" i="6"/>
  <c r="I5" i="6"/>
  <c r="D11" i="6"/>
  <c r="D9" i="6"/>
  <c r="D5" i="6"/>
  <c r="K10" i="3"/>
  <c r="J10" i="3"/>
  <c r="K7" i="3"/>
  <c r="J7" i="3"/>
  <c r="K5" i="3"/>
  <c r="J5" i="3"/>
  <c r="I10" i="3"/>
  <c r="I7" i="3"/>
  <c r="I5" i="3"/>
  <c r="D21" i="4"/>
  <c r="L16" i="5"/>
  <c r="K16" i="5"/>
  <c r="J16" i="5"/>
  <c r="L14" i="5"/>
  <c r="K14" i="5"/>
  <c r="J14" i="5"/>
  <c r="L12" i="5"/>
  <c r="K12" i="5"/>
  <c r="J12" i="5"/>
  <c r="I16" i="5"/>
  <c r="I14" i="5"/>
  <c r="I12" i="5"/>
  <c r="D21" i="5" s="1"/>
  <c r="D14" i="5"/>
  <c r="D16" i="5"/>
  <c r="D12" i="5"/>
  <c r="D22" i="7" l="1"/>
  <c r="D14" i="8"/>
  <c r="D20" i="5"/>
  <c r="D22" i="5"/>
  <c r="D15" i="3"/>
  <c r="D21" i="7"/>
  <c r="D23" i="7"/>
  <c r="D16" i="6"/>
  <c r="D15" i="6"/>
  <c r="D17" i="6"/>
  <c r="D20" i="4"/>
  <c r="D5" i="3"/>
  <c r="D14" i="3" s="1"/>
  <c r="D7" i="3"/>
  <c r="D10" i="3"/>
  <c r="D19" i="4" l="1"/>
  <c r="I16" i="9"/>
</calcChain>
</file>

<file path=xl/sharedStrings.xml><?xml version="1.0" encoding="utf-8"?>
<sst xmlns="http://schemas.openxmlformats.org/spreadsheetml/2006/main" count="355" uniqueCount="144">
  <si>
    <t>ลำดับ</t>
  </si>
  <si>
    <t>โครงการ</t>
  </si>
  <si>
    <t>หน่วยดำเนินการ</t>
  </si>
  <si>
    <t>งบประมาณจัดสรร</t>
  </si>
  <si>
    <t>คงเหลือ</t>
  </si>
  <si>
    <t>โครงการพัฒนาและยกระดับ แหล่งท่องเที่ยวทางประวัติศาสตร์ ศาสนา วัฒนธรรมวิถีชุมชน</t>
  </si>
  <si>
    <t>กิจกรรมก่อสร้างกำแพงดินรอบพิพิธภัณฑ์บ้านเรือนไทย ตำบลไผ่ดำพัฒนา อำเภอวิเศษชัยชาญ จังหวัดอ่างทอง กว้าง 0.12 เมตร ยาว 400 เมตร 1 แห่ง</t>
  </si>
  <si>
    <t>กิจกรรมพัฒนาและปรับปรุงแหล่งท่องเที่ยวเส้นทางเสด็จประพาสต้น วัดพรหมเทพาวาส ตำบลหัวป่า อำเภอพรหมบุรี จังหวัดสิงห์บุรี 1 งาน</t>
  </si>
  <si>
    <t>กิจกรรมติดตั้งไฟฟ้าส่องสว่างโบราณสถานบ้านหลวงรับราชฑูต (บ้านวิชาเยนทร์) ตำบลท่าหิน อำเภอเมืองลพบุรี จังหวัดลพบุรี 1 แห่ง</t>
  </si>
  <si>
    <t>กิจกรรมปรับปรุงไฟฟ้าส่องสว่างโบราณสถานวัดพระศรีรัตนมหาธาตุ ตำบลท่าหิน อำเภอเมืองลพบุรี จังหวัดลพบุรี 1 แห่ง</t>
  </si>
  <si>
    <t>กิจกรรมก่อสร้างเส้นทางจักรยาน Bike Lane ทางหลวงหมายเลข 1 ตอนควบคุม 0700 ตอนดอนรังนก - หางน้ำหนองแขม  ระหว่าง กม.ที่ 298+000 ถึง กม.ที่ 305+578 กว้าง 2.50 เมตร ยาว 7.578 กิโลเมตร (ขาออก) ตำบลศิลาดาน ถึง ตำบลท่าฉนวน อำเภอมโนรมย์ จังหวัดชัยนาท  1 สายทาง</t>
  </si>
  <si>
    <t>กิจกรรมขยายเส้นทางเพื่อเชื่อมโยงการท่องเที่ยวทางหลวงหมายเลข 3285 ตอนอินทร์บุรี - หนองสุ่ม ตำบลห้วยชัน อำเภออินทร์บุรี จังหวัดสิงห์บุรีระหว่าง กม.ที่ 2+995 ถึง กม.ที่ 3+795 ยาว 0.800 กิโลเมตร 1 สายทาง</t>
  </si>
  <si>
    <t>กิจกรรมซ่อมสร้างถนนลาดยางสาย บ้านหลังเขา ถึง บ้านซับลำไย ตำบลหนองย่างเสือ อำเภอมวกเหล็ก จังหวัดสระบุรี กม.ที่ 0+000 ถึง กม.ที่ 5+000 กว้าง 6.00 เมตร ยาว 5.000 กิโลเมตร 1 สายทาง</t>
  </si>
  <si>
    <t>กิจกรรมซ่อมสร้างถนนลาดยาง สายบ้านบึงไม้ บ้านโป่งก้อนเส้า ตำบลชะอม อำเภอแก่งคอย จังหวัดสระบุรี กว้าง 6.00 เมตร กม.ที่ 0+000 ถึง กม.ที่ 7+260 ยาว 7.260 กิโลเมตร 1 สายทาง</t>
  </si>
  <si>
    <t>กิจกรรมปรับปรุงภูมิทัศน์หลวงปู่ใหญ่ป่าสัก ตำบลคำพราน อำเภอวังม่วง จังหวัดสระบุรี 1 แห่ง</t>
  </si>
  <si>
    <t>กิจกรรมซ่อมสร้างถนนลาดยาง สาย ลบ 4188 บ้านไผ่ใหญ่ - บ้านจันเสน ตำบลไผ่ใหญ่, ตำบลจันเสน อำเภอโคกเจริญ จังหวัดลพบุรี จาก กม.ที่ 0+000 ถึง กม.ที่ 1+768 และ กม.ที่ 9+305 ถึง กม.ที่ 13+637 กว้าง 6.00 เมตร ยาว 6.100 กิโลเมตร 1 สายทาง</t>
  </si>
  <si>
    <t>กิจกรรมบูรณะผิวทางแอสฟัลท์ทางหลวงหมายเลข 3017 ตอนควบคุม 0101 ตอน แยกพัฒนานิคม-วังม่วง ระหว่าง กม.ที่ 28+300 ถึง กม.ที่ 29+115 ปริมาณ 25,000 ตารางเมตร บ้านดีลัง ตำบลดีลัง อำเภอพัฒนานิคม จังหวัดลพบุรี 1 สายทาง</t>
  </si>
  <si>
    <t>กิจกรรมซ่อมสร้างผิวทางแอสฟัลติกคอนกรีต สาย ลบ.5129 เลียบเขื่อนป่าสักชลสิทธิ์ฝั่งซ้าย อำเภอพัฒนานิคม, อำเภอวังม่วง จังหวัดลพบุรี กว้าง 6 - 9 เมตร ระยะทาง 8.865 กิโลเมตร 1 สายทาง</t>
  </si>
  <si>
    <t>กิจกรรมซ่อมสร้างถนนลาดยาง บ้านเขาสวอง - บ้านหนองใหญ่ ตำบลลำพญากลาง อำเภอมวกเหล็ก จังหวัดสระบุรี กว้าง 6.00 เมตร กม.ที่ 0+000 ถึง กม.ที่ 2+800 ยาว 2.800 กิโลเมตร 1 สายทาง</t>
  </si>
  <si>
    <t>โครงการอนุรักษ์จิตรกรรมและประติมากรรมวัดโบสถ์ ตำบลโก่งธนู อำเภอเมืองลพบุรี จังหวัดลพบุรี</t>
  </si>
  <si>
    <t>กิจกรรมอนุรักษ์จิตรกรรมและประติมากรรมวัดโบสถ์ ตำบลโก่งธนู อำเภอเมืองลพบุรี จังหวัดลพบุรี 1 งาน</t>
  </si>
  <si>
    <t>โครงการส่งเสริมกิจกรรมท่องเที่ยววิถีชุมชนกลุ่มจังหวัดภาคกลางตอนบน</t>
  </si>
  <si>
    <t>กิจกรรมจ้างเหมาออกแบบและผลิตสื่อวีดีทัศน์ประชาสัมพันธ์เส้นทางชุมชนท่องเที่ยวของกลุ่มจังหวัดภาคกลางตอนบน ๖ จังหวัด และเผยแพร่ทางสื่อโซเชียล โทรทัศน์ สนามบิน รถไฟฟ้าและสถานีโทรทัศน์ในต่างประเทศ 1 งาน</t>
  </si>
  <si>
    <t>โครงการท่องเที่ยวสืบสานประวัติศาสตร์และวัฒนธรรม</t>
  </si>
  <si>
    <t>กิจกรรมจ้างเหมาจัดงานสดุดีวีรชนค่ายบางระจัน 1 งาน</t>
  </si>
  <si>
    <t>กิจกรรมค่าจ้างเหมาจัดงานส่งเสริมการท่องเที่ยวทางประวัติศาสตร์ลำแม่ลา อ.บางระจัน จ.สิงห์บุรี 1 งาน</t>
  </si>
  <si>
    <t>กิจกรรมจ้างเหมาจัดงานส่งเสริมการท่องเที่ยวเมืองโบราณบ้านคูเมือง ต.ห้วยชัน อ.อินทร์บุรี จ.สิงห์บุรี 1 งาน</t>
  </si>
  <si>
    <t>กิจกรรมจ้างเหมาบริการจัดกิจกรรมศิลปะกู้ชาติศาสตร์คู่แผ่นดิน 1 งาน</t>
  </si>
  <si>
    <t>กิจกรรมจ้างเหมาบริการจัดเทศกาลดนตรีไทยและนาฏศิลป์ประยุกต์เมืองมรดกโลก 1 งาน</t>
  </si>
  <si>
    <t>กิจกรรมจ้างเหมาบริการจัดเทศกาลหุ่นกระบอกโลก 1 งาน</t>
  </si>
  <si>
    <t>โครงการก่อสร้าง/ปรับปรุงระบบป้องกันน้ำท่วมพื้นที่ชุมชน/เขื่อนป้องกันตลิ่ง</t>
  </si>
  <si>
    <t>กิจกรรมก่อสร้างเขื่อนป้องกันตลิ่งริมคลองบางหลวงบริเวณวัดกอไผ่ ตำบลบางหลวงโดด อำเภอบางบาล จังหวัดพระนครศรีอยุธยา ความยาว 200.00 เมตร 1 แห่ง</t>
  </si>
  <si>
    <t>กิจกรรมก่อสร้างอาคารป้องกันตลิ่ง หน้าวัดวังน้ำเย็น ตำบลวังน้ำเย็น อำเภอแสวงหา จังหวัดอ่างทอง 1 แห่ง</t>
  </si>
  <si>
    <t>กิจกรรมก่อสร้างระบบป้องกันน้ำท่วมพื้นที่ชุมชนบริเวณริมคลองลำท่าแดงถึงถนนเทศบาล 16 อำเภอเมืองอ่างทอง จังหวัดอ่างทอง ความยาว 530.00 เมตร 1 แห่ง</t>
  </si>
  <si>
    <t>กิจกรรมก่อสร้างระบบป้องกันน้ำท่วมพื้นที่บริเวณหน้าวัดเชิงท่า ตำบลท่าวาสุกรี อำเภอพระนครศรีอยุธยา จังหวัดพระนครศรีอยุธยา ความยาว 237.00 เมตร 1 แห่ง</t>
  </si>
  <si>
    <t>โครงการพัฒนาแหล่งน้ำเพื่อรองรับการบริหารจัดการน้ำอย่างเป็นระบบ</t>
  </si>
  <si>
    <t>กิจกรรมขุดลอกฝายคลองโป่งกะเพรา 1 , 2 ตำบลวังม่วง อำเภอวังม่วง จังหวัดสระบุรี ปริมาณดินขุดไม่น้อยกว่า 67,460 ลูกบาศ์กเมตร 1 แห่ง</t>
  </si>
  <si>
    <t>กิจกรรมขุดลอกอ่างเก็บน้ำเขื่อนป่าสักชลสิทธิ์ ตำบลมะนาวหวาน อำเภอพัฒนานิคม จังหวัดลพบุรี และ ตำบลวังม่วง อำเภอวังม่วง จังหวัดสระบุรี ปริมาณดินขุดไม่น้อยกว่า 476,500 ลูกบาศ์กเมตร 1 แห่ง</t>
  </si>
  <si>
    <t>กิจกรรมปรับปรุงดาดคอนกรีตคลอง 2 ขวา - 1 ซ้าย - 1 ขวา(ระยะที่ 2) ระหว่าง กม.ที่ 11+400 ถึง กม.ที่ 16+300 ท้องคลองกว้าง 2.00 เมตร ยาว 4,900.00 เมตร ตำบลโพธิ์ประจักษ์ อำเภอท่าช้าง จังหวัดสิงห์บุรี 1 แห่ง</t>
  </si>
  <si>
    <t>กิจกรรมขุดลอกแก้มลิงบ้านซับปลากระป๋อง พร้อมก่อสร้างอาคารประกอบ ตำบลกะบกเตี้ย อำเภอเนินขาม จังหวัดชัยนาท ปริมาณดินขุดไม่น้อยกว่า 8,000 ลูกบาศก์เมตร 1 แห่ง</t>
  </si>
  <si>
    <t>กิจกรรมขุดลอกห้วยขุนแก้ว พร้อมก่อสร้างอาคารประกอบ ตำบลบ่อแร่ อำเภอวัดสิงห์ จังหวัดชัยนาท ปริมาณดินขุดไม่น้อยกว่า 68,300 ลูกบาศก์เมตร 1 แห่ง</t>
  </si>
  <si>
    <t>โครงการเพิ่มประสิทธิภาพการคมนาคมและระบบ Logistics เพื่อการเกษตร อุตสาหกรรม และการท่องเที่ยว</t>
  </si>
  <si>
    <t>กิจกรรมพัฒนาทางหลวงหมายเลข 33 ตอนควบคุม 0402ตอน หินกอง-คลองยาง ระหว่าง กม.ที่ 89+515 ถึง กม.ที่ 90+000 ยาว 0.485 กิโลเมตร ตำบลห้วยทราย อำเภอหนองแค จังหวัดสระบุรี 1 สายทาง</t>
  </si>
  <si>
    <t>กิจกรรมขยายถนนแอสฟัลท์ติกคอนกรีต ทางหลวงหมายเลข 309 ตอนไชโย-ทางแยกวัดสว่างอารมณ์ ขยายจาก 2 ช่อง เป็น 4 ช่องจราจร กว้างช่องละ 3.50 เมตร ไหล่ทางข้างละ 2.50 เมตร เกาะกลางถนนแบบบั้งสี กว้าง 1.60 เมตร ระหว่าง กม.ที่ 79+390 ถึง กม.ที่ 80+190 ระยะทาง 0.800 กิโลเมตร ตำบลพระงาม อำเภอพรหมบุรี จังหวัดสิงห์บุรี 1 เส้นทาง</t>
  </si>
  <si>
    <t>กิจกรรมปรับปรุงผิวทางจราจร ทางหลวงหมายเลข 3196 ตอนควบคุม 0301 ตอนจันเสน-ท่าแค ระหว่าง กม.ที่ 33+310 ถึง กม.ที่ 37+610 อำเภอบ้านหมี่ จังหวัดลพบุรี 1 สายทาง</t>
  </si>
  <si>
    <t>กิจกรรมปรับปรุงถนนแอสฟัลติกคอนกรีต ชน.4052 แยกทล.3183 (กม.ที่ 18+350) ถึง แยกทล. 340 (กม.ที่ 152+068) กว้าง 6.00 เมตร ยาว 7.000 กิโลเมตร หนา 0.04 เมตร อำเภอเมืองชัยนาท , อำเภอหันคา จังหวัดชัยนาท  1 สายทาง</t>
  </si>
  <si>
    <t>โครงการค่าใช้จ่ายในการบริหารกลุ่มจังหวัดแบบบูรณาการ</t>
  </si>
  <si>
    <t>ค่าใช้จ่ายในการบริหารกลุ่มจังหวัดแบบบูรณาการ</t>
  </si>
  <si>
    <t>แขวงทางหลวงชนบทชัยนาท</t>
  </si>
  <si>
    <t>แขวงทางหลวงลพบุรีที่ 1</t>
  </si>
  <si>
    <t>แขวงทางหลวงสิงห์บุรี</t>
  </si>
  <si>
    <t>แขวงทางหลวงสระบุรี</t>
  </si>
  <si>
    <t>โครงการก่อสร้าง สำนักงานชลประทานที่ 12 จังหวัดชัยนาท</t>
  </si>
  <si>
    <t>โครงการส่งน้ำและบำรุงรักษาชัณสูตร จ.สิงห์บุรี</t>
  </si>
  <si>
    <t>โครงการส่งน้ำและบำรุงรักษาป่าสักชลสิทธิ์</t>
  </si>
  <si>
    <t>ที่ทำการปกครองอำเภอวังม่วง</t>
  </si>
  <si>
    <t>โครงการชลประทานอ่างทอง</t>
  </si>
  <si>
    <t>สำนักศิลปากรที่ 4 จังหวัดลพบุรี</t>
  </si>
  <si>
    <t>ที่ทำการปกครองอำเภอวิเศษไชยชาญ</t>
  </si>
  <si>
    <t>แขวงทางหลวงชัยนาท จังหวัดชัยนาท</t>
  </si>
  <si>
    <t>กิจกรรมขยายเส้นทางเพื่อเชื่อมโยงการท่องเที่ยวจังหวัดลพบุรี จังหวัดสิงห์บุรี จังหวัดชัยนาท ทางหลวงหมายเลข 311 ตอนแยกวัดสนามไชย - วัดกระดังงา ระหว่าง กม.ที่ 38+395 ถึง กม.ที่ 39+195 ยาว 0.800 กิโลเมตร 1 สายทาง</t>
  </si>
  <si>
    <t>แขวงทางหลวงลพบุรี ที่ 1</t>
  </si>
  <si>
    <t>แขวงทางหลวงชนบทลพบุรี</t>
  </si>
  <si>
    <t>แขวงทางหลวงชนบทสระบุรี</t>
  </si>
  <si>
    <t>รายงานผลการเบิกจ่ายงบประมาณรายจ่าย ประจำปีงบประมาณ พ.ศ. 2562 กลุ่มจังหวัดภาคกลางตอนบน (ชัยนาท)</t>
  </si>
  <si>
    <t>รายงานผลการเบิกจ่ายงบประมาณรายจ่าย ประจำปีงบประมาณ พ.ศ. 2562 กลุ่มจังหวัดภาคกลางตอนบน (พระนครศรีอยุธยา)</t>
  </si>
  <si>
    <t>รายงานผลการเบิกจ่ายงบประมาณรายจ่าย ประจำปีงบประมาณ พ.ศ. 2562 กลุ่มจังหวัดภาคกลางตอนบน (ลพบุรี)</t>
  </si>
  <si>
    <t>รายงานผลการเบิกจ่ายงบประมาณรายจ่าย ประจำปีงบประมาณ พ.ศ. 2562 กลุ่มจังหวัดภาคกลางตอนบน (สระบุรี)</t>
  </si>
  <si>
    <t>รายงานผลการเบิกจ่ายงบประมาณรายจ่าย ประจำปีงบประมาณ พ.ศ. 2562 กลุ่มจังหวัดภาคกลางตอนบน (สิงห์บุรี)</t>
  </si>
  <si>
    <t>รายงานผลการเบิกจ่ายงบประมาณรายจ่าย ประจำปีงบประมาณ พ.ศ. 2562 กลุ่มจังหวัดภาคกลางตอนบน (อ่างทอง)</t>
  </si>
  <si>
    <t>ลงนามสัญญา</t>
  </si>
  <si>
    <t>เริ่มต้น
(ว/ด/ป)</t>
  </si>
  <si>
    <t>สิ้นสุด
(ว/ด/ป)</t>
  </si>
  <si>
    <t>ผลการเบิกจ่าย (ไตรมาสที่ 1)</t>
  </si>
  <si>
    <t>ตุลาคม</t>
  </si>
  <si>
    <t>พฤศจิกายน</t>
  </si>
  <si>
    <t>ธันวาคม</t>
  </si>
  <si>
    <t>ระบุผลการดำเนินงาน ณ ปัจจุบัน
*</t>
  </si>
  <si>
    <t>รวมเบิกจ่ายในไตรมาสที่ 1</t>
  </si>
  <si>
    <t>คงเหลืองบประมาณเบิกจ่าย</t>
  </si>
  <si>
    <t>รวม 3 โครงการ 4 กิจกรรม งบประมาณที่ได้รับจัดสรรทั้งสิ้น</t>
  </si>
  <si>
    <t xml:space="preserve">              1. (1.1)*อยู่ระหว่างแต่งตั้งคณะกรรมการ</t>
  </si>
  <si>
    <t xml:space="preserve">              2. อยู่ระหว่างจัดทำ  (2.1)* TOR และ (2.2)* ราคากลาง</t>
  </si>
  <si>
    <t xml:space="preserve">              3. อยู่ระหว่างเสนอขออนุมัติ (3.1)*TOR, (3.2)*ราคากลาง และ (3.3)*ขออนุมัติประกาศ</t>
  </si>
  <si>
    <t xml:space="preserve">              4. อยู่ระหว่าง (4.1)*ประกาศหาตัวผู้รับจ้าง, (4.2)*ได้ตัวผู้รับจ้างแล้ว</t>
  </si>
  <si>
    <t xml:space="preserve">              5. (5.1)*ลงนามสัญญาแล้ว ให้ระบุวงเงินเบิกจ่ายในแต่ละงวดงานด้วย</t>
  </si>
  <si>
    <t>ระบุวงเงินเบิกจ่าย
แต่ละงวด</t>
  </si>
  <si>
    <t xml:space="preserve">              6. (6.1)*ผู้รับจ้างอยู่ระหว่างดำเนินการ</t>
  </si>
  <si>
    <t xml:space="preserve">               ให้ชี้แจงขั้นตอนการดำเนินงานเป็นรายลักษณ์อักษร</t>
  </si>
  <si>
    <t>1.จำนวนวงเงินเบิก
2.จำนวนวงเงินเบิก
3.จำนวนวงเงินเบิก</t>
  </si>
  <si>
    <t xml:space="preserve">* หมายเหตุ : ระบุในช่องผลการดำเนินงาน ณ ปัจจุบัน (กรณีงบดำเนินงาน) </t>
  </si>
  <si>
    <t xml:space="preserve">* หมายเหตุ : ระบุในช่องผลการดำเนินงาน ณ ปัจจุบัน (กรณีงบลงทุน) </t>
  </si>
  <si>
    <t>วงเงินในสัญญา
(PO)</t>
  </si>
  <si>
    <t>ผลการเบิกจ่ายช่วงระหว่างเดือน (ไตรมาสที่ 1)</t>
  </si>
  <si>
    <t>สนง.ท่องเที่ยวและกีฬาจังหวัดพระนครศรีอยุธยา</t>
  </si>
  <si>
    <t>สนง.โยธาธิการและผังเมืองจังหวัดพระนครศรีอยุธยา</t>
  </si>
  <si>
    <t>สนง.โยธาธิการและผังเมืองจังหวัดสิงห์บุรี</t>
  </si>
  <si>
    <t>สนง.ท่องเที่ยวและกีฬาจังหวัดสิงห์บุรี</t>
  </si>
  <si>
    <t>สนง.โยธาธิการและผังเมืองจังหวัดอ่างทอง</t>
  </si>
  <si>
    <t>กิจกรรมจ้างเหมาบริการจัดกิจกรรม 250 ปี ตามรอยกองเรือยกพลขึ้นบก สมเด็จพระเจ้าตากสินมหาราช จากจันทบุรีสู่อยุธยา ณ อำภอบางประหัน จังหวัดพระนครศรีอยุธยา 1 งาน</t>
  </si>
  <si>
    <t>รวม 3 โครงการ 9 กิจกรรม งบประมาณที่ได้รับจัดสรรทั้งสิ้น</t>
  </si>
  <si>
    <t xml:space="preserve">ปรับปรุงระบบป้องกันน้ำท่วมพื้นที่บริเวณหน้าเจดีย์พระศรีสุริโยทัย ระยะที่3 
ตำบลประตูชัย อำเภอพระนครศรีอยุธยา จังหวัดพระนครศรีอยุธยา
</t>
  </si>
  <si>
    <t>โครงการชลประทานพระนครศรีอยุธยา</t>
  </si>
  <si>
    <t>ยกเลิกโครงการเนื่องจากได้รับงบประมาณจากต้นสังกัด 
จึงนำเข้า ก.บ.ก. ขอโอนงบประมาณไปดำเนินกิจกรรมที่ 2.3 งบประมาณ 32,000,000 บาท คงเหลืองบประมาณ 311,000 บาท</t>
  </si>
  <si>
    <t>รวม 4 โครงการ 5 กิจกรรม งบประมาณที่ได้รับจัดสรรทั้งสิ้น</t>
  </si>
  <si>
    <t>รวม 4 โครงการ 6 กิจกรรม งบประมาณที่ได้รับจัดสรรทั้งสิ้น</t>
  </si>
  <si>
    <t>รวม 5 โครงการ 10 กิจกรรม งบประมาณที่ได้รับจัดสรรทั้งสิ้น</t>
  </si>
  <si>
    <t>รวม 6 โครงการ 10 กิจกรรม งบประมาณที่ได้รับจัดสรรทั้งสิ้น</t>
  </si>
  <si>
    <t>กลุ่มงานบริหารยุทธศาสตร์กลุ่มจังหวัดฯ</t>
  </si>
  <si>
    <t>สนจ.พระนครศรีอยุธยา</t>
  </si>
  <si>
    <t>สนจ.ชัยนาท</t>
  </si>
  <si>
    <t>สนจ.ลพบุรี</t>
  </si>
  <si>
    <t>สนจ.สระบุรี</t>
  </si>
  <si>
    <t>สนจ.สิงห์บุรี</t>
  </si>
  <si>
    <t>สนจ.อ่างทอง</t>
  </si>
  <si>
    <t>ก่อสร้างอาคารป้องกันตลิ่งแก้มลิงสมเด็จพระนเรศวร (ทุ่งภูเขาทอง) ช่วงที่ 3 
ตำบลภูเขาทอง อำเภอพระนครศรีอยุธยา จังหวัดพระนครศรีอยุธยา 
ความยาว 380.00 เมตร 1 แห่ง</t>
  </si>
  <si>
    <t>ก่อสร้างอาคารป้องกันตลิ่งแก้มลิงสมเด็จพระสุริโยทัย (ทุ่งมะขามหย่อง) ช่วงที่ 3 ตำบลบ้านใหม่ อำเภอพระนครศรีอยุธยา จังหวัดพระนครศรีอยุธยา 
ความยาว 188.00 เมตร 1 แห่ง</t>
  </si>
  <si>
    <t>ระบุผลการดำเนินงาน 
ณ ปัจจุบัน*</t>
  </si>
  <si>
    <t>อำเภอบางปะหัน</t>
  </si>
  <si>
    <t xml:space="preserve">ผลการเบิกจ่าย </t>
  </si>
  <si>
    <t>เงินเหลือจ่าย</t>
  </si>
  <si>
    <t>ร้อยละ</t>
  </si>
  <si>
    <t>14-ธ.ค.-2561</t>
  </si>
  <si>
    <t>11-พ.ค.-2562</t>
  </si>
  <si>
    <t>ดำเนินการแล้วเสร็จ</t>
  </si>
  <si>
    <t>เบิกจ่าย</t>
  </si>
  <si>
    <t>กิจกรรมจ้างเหมาบริการจัดกิจกรรมศิลปะกู้ชาติศาสตร์คู่แผ่นดิน</t>
  </si>
  <si>
    <t>กิจกรรมจ้างเหมาบริการจัดเทศกาลหุ่นกระบอกโลก</t>
  </si>
  <si>
    <t xml:space="preserve">กิจกรรมจ้างเหมาบริการจัดเทศกาลดนตรีไทยและนาฏศิลป์ประยุกต์เมืองมรดกโลก </t>
  </si>
  <si>
    <t>รวมเบิกจ่ายงบประมาณ</t>
  </si>
  <si>
    <t>สนจ.อย</t>
  </si>
  <si>
    <t>ยกเลิกโครงการเนื่องจากได้รับงบประมาณจากต้นสังกัด จึงนำเข้า ก.บ.ก. ขอโอนงบประมาณไปดำเนินกิจกรรมที่ 2.3 งบประมาณ 32,000,000 บาท คงเหลืองบประมาณ 311,000 บาท</t>
  </si>
  <si>
    <t xml:space="preserve">กิจกรรมก่อสร้างระบบป้องกันน้ำท่วมพื้นที่บริเวณหน้า
วัดเชิงท่า ตำบลท่าวาสุกรี อำเภอพระนครศรีอยุธยา 
จังหวัดพระนครศรีอยุธยา ความยาว 237.00 เมตร </t>
  </si>
  <si>
    <t xml:space="preserve">กิจกรรมก่อสร้างเขื่อนป้องกันตลิ่งริมคลองบางหลวงบริเวณวัดกอไผ่ (ระยะที่ 2) ตำบลบางหลวงโดด อำเภอบางบาล จังหวัดพระนครศรีอยุธยา  ความยาว 200.00 เมตร </t>
  </si>
  <si>
    <t>ปรับปรุงระบบป้องกันน้ำท่วมพื้นที่บริเวณหน้าเจดีย์
พระศรีสุริโยทัย (ระยะที่3) ตำบลประตูชัย 
อำเภอพระนครศรีอยุธยา จังหวัดพระนครศรีอยุธยา</t>
  </si>
  <si>
    <t>ก่อสร้างอาคารป้องกันตลิ่งแก้มลิงสมเด็จพระสุริโยทัย
(ทุ่งมะขามหย่อง) ช่วงที่ 3 ตำบลบ้านใหม่ 
อำเภอพระนครศรีอยุธยา จังหวัดพระนครศรีอยุธยา 
ความยาว 188.00 เมตร</t>
  </si>
  <si>
    <t>อยู่ระหว่างรวบรวมเอกสารเบิกจ่าย
ภายในเดือนก.พ. 62</t>
  </si>
  <si>
    <t>-อยู่ระหว่างปรับ TOR เนื่องจากเลื่อน
กำหนดจัดงานเป็นเดือน เม.ย. 62 
-คาดว่าเบิกจ่ายภายในเดือน พ.ค. 62</t>
  </si>
  <si>
    <t>- อยู่ระหว่างรอผลพิจารณาจาก อ.ก.บ.ภ.ภาค
- อยู่ระหว่างทำความตกลงกับสำนักงบประมาณ
- อยู่ระหว่างจัดทำราคากลาง</t>
  </si>
  <si>
    <t>-</t>
  </si>
  <si>
    <t>กิจกรรมจ้างเหมาบริการจัดกิจกรรม 250 ปี ตามรอยกองเรือยกพลขึ้นบก สมเด็จพระเจ้าตากสินมหาราช จากจันทบุรีสู่อยุธยา ณ อำภอบางประหัน จังหวัดพระนครศรีอยุธยา</t>
  </si>
  <si>
    <t xml:space="preserve">ก่อสร้างอาคารป้องกันตลิ่งแก้มลิงสมเด็จพระนเรศวร (ทุ่งภูเขาทอง) ช่วงที่ 3 ตำบลภูเขาทอง อำเภอพระนครศรีอยุธยา 
จังหวัดพระนครศรีอยุธยา ความยาว 380.00 เมตร </t>
  </si>
  <si>
    <t xml:space="preserve">- ได้ตัวผู้รับจ้าง 29 ม.ค. 62  / รอลงนามในสัญญา
- กำหนดจัดงานกลางเดือนก.พ. 62 
- คาดว่าจะเบิกจ่ายภายในเดือน มี.ค. 62 </t>
  </si>
  <si>
    <t>อยู่ระหว่างดำเนินการตามสัญญา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</si>
</sst>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(* #,##0.00_);_(* \(#,##0.00\);_(* &quot;-&quot;??_);_(@_)"/>
  </numFmts>
  <fonts count="11" x14ac:knownFonts="1"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2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sz val="18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87" fontId="6" fillId="0" borderId="0" applyFont="0" applyFill="0" applyBorder="0" applyAlignment="0" applyProtection="0"/>
  </cellStyleXfs>
  <cellXfs count="2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" fontId="2" fillId="0" borderId="0" xfId="0" applyNumberFormat="1" applyFont="1"/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vertical="top" wrapText="1"/>
    </xf>
    <xf numFmtId="0" fontId="2" fillId="0" borderId="2" xfId="0" applyFont="1" applyBorder="1"/>
    <xf numFmtId="0" fontId="2" fillId="0" borderId="2" xfId="0" applyFont="1" applyBorder="1" applyAlignment="1">
      <alignment vertical="top" wrapText="1"/>
    </xf>
    <xf numFmtId="0" fontId="2" fillId="0" borderId="9" xfId="0" applyFont="1" applyBorder="1"/>
    <xf numFmtId="0" fontId="2" fillId="0" borderId="12" xfId="0" applyFont="1" applyBorder="1" applyAlignment="1">
      <alignment vertical="top" wrapText="1"/>
    </xf>
    <xf numFmtId="0" fontId="2" fillId="0" borderId="13" xfId="0" applyFont="1" applyBorder="1"/>
    <xf numFmtId="0" fontId="2" fillId="0" borderId="14" xfId="0" applyFont="1" applyBorder="1" applyAlignment="1">
      <alignment vertical="top" wrapText="1"/>
    </xf>
    <xf numFmtId="0" fontId="2" fillId="0" borderId="12" xfId="0" applyFont="1" applyBorder="1"/>
    <xf numFmtId="0" fontId="2" fillId="0" borderId="14" xfId="0" applyFont="1" applyBorder="1"/>
    <xf numFmtId="3" fontId="4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4" fontId="2" fillId="2" borderId="0" xfId="0" applyNumberFormat="1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/>
    <xf numFmtId="43" fontId="3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top" wrapText="1"/>
    </xf>
    <xf numFmtId="43" fontId="1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4" fillId="2" borderId="0" xfId="0" applyFont="1" applyFill="1"/>
    <xf numFmtId="4" fontId="3" fillId="2" borderId="1" xfId="0" applyNumberFormat="1" applyFont="1" applyFill="1" applyBorder="1"/>
    <xf numFmtId="4" fontId="1" fillId="0" borderId="1" xfId="0" applyNumberFormat="1" applyFont="1" applyBorder="1"/>
    <xf numFmtId="0" fontId="2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0" fontId="2" fillId="2" borderId="0" xfId="0" applyFont="1" applyFill="1" applyAlignment="1">
      <alignment vertical="top"/>
    </xf>
    <xf numFmtId="3" fontId="5" fillId="0" borderId="1" xfId="0" applyNumberFormat="1" applyFont="1" applyFill="1" applyBorder="1" applyAlignment="1">
      <alignment horizontal="left" vertical="top" wrapText="1"/>
    </xf>
    <xf numFmtId="4" fontId="2" fillId="3" borderId="1" xfId="0" applyNumberFormat="1" applyFont="1" applyFill="1" applyBorder="1" applyAlignment="1">
      <alignment horizontal="right" vertical="top"/>
    </xf>
    <xf numFmtId="0" fontId="4" fillId="3" borderId="1" xfId="0" applyFont="1" applyFill="1" applyBorder="1" applyAlignment="1">
      <alignment horizontal="left" vertical="top"/>
    </xf>
    <xf numFmtId="4" fontId="4" fillId="3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right" vertical="center"/>
    </xf>
    <xf numFmtId="0" fontId="9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/>
    </xf>
    <xf numFmtId="4" fontId="9" fillId="0" borderId="0" xfId="0" applyNumberFormat="1" applyFont="1"/>
    <xf numFmtId="0" fontId="9" fillId="0" borderId="9" xfId="0" applyFont="1" applyBorder="1"/>
    <xf numFmtId="0" fontId="9" fillId="0" borderId="12" xfId="0" applyFont="1" applyBorder="1" applyAlignment="1">
      <alignment vertical="top" wrapText="1"/>
    </xf>
    <xf numFmtId="0" fontId="9" fillId="0" borderId="12" xfId="0" applyFont="1" applyBorder="1"/>
    <xf numFmtId="0" fontId="9" fillId="0" borderId="0" xfId="0" applyFont="1" applyBorder="1" applyAlignment="1">
      <alignment vertical="top" wrapText="1"/>
    </xf>
    <xf numFmtId="0" fontId="9" fillId="0" borderId="0" xfId="0" applyFont="1" applyBorder="1"/>
    <xf numFmtId="0" fontId="9" fillId="0" borderId="13" xfId="0" applyFont="1" applyBorder="1"/>
    <xf numFmtId="0" fontId="9" fillId="0" borderId="1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/>
    <xf numFmtId="0" fontId="9" fillId="0" borderId="14" xfId="0" applyFont="1" applyBorder="1"/>
    <xf numFmtId="0" fontId="9" fillId="2" borderId="0" xfId="0" applyFont="1" applyFill="1" applyAlignment="1">
      <alignment horizontal="center" vertical="top" wrapText="1"/>
    </xf>
    <xf numFmtId="4" fontId="9" fillId="2" borderId="0" xfId="0" applyNumberFormat="1" applyFont="1" applyFill="1"/>
    <xf numFmtId="0" fontId="7" fillId="2" borderId="6" xfId="0" applyFont="1" applyFill="1" applyBorder="1" applyAlignment="1">
      <alignment horizontal="center" vertical="top" wrapText="1"/>
    </xf>
    <xf numFmtId="0" fontId="7" fillId="2" borderId="0" xfId="0" applyFont="1" applyFill="1"/>
    <xf numFmtId="4" fontId="8" fillId="2" borderId="1" xfId="0" applyNumberFormat="1" applyFont="1" applyFill="1" applyBorder="1" applyAlignment="1">
      <alignment vertical="center"/>
    </xf>
    <xf numFmtId="4" fontId="10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top" wrapText="1"/>
    </xf>
    <xf numFmtId="4" fontId="8" fillId="4" borderId="1" xfId="0" applyNumberFormat="1" applyFont="1" applyFill="1" applyBorder="1" applyAlignment="1">
      <alignment horizontal="right" vertical="center"/>
    </xf>
    <xf numFmtId="187" fontId="8" fillId="4" borderId="1" xfId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8" fillId="2" borderId="0" xfId="0" applyFont="1" applyFill="1"/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right" vertical="top"/>
    </xf>
    <xf numFmtId="14" fontId="8" fillId="2" borderId="1" xfId="0" applyNumberFormat="1" applyFont="1" applyFill="1" applyBorder="1" applyAlignment="1">
      <alignment horizontal="center" vertical="top"/>
    </xf>
    <xf numFmtId="187" fontId="8" fillId="0" borderId="1" xfId="1" applyFont="1" applyFill="1" applyBorder="1" applyAlignment="1">
      <alignment horizontal="center" vertical="top"/>
    </xf>
    <xf numFmtId="4" fontId="8" fillId="0" borderId="1" xfId="0" applyNumberFormat="1" applyFont="1" applyBorder="1" applyAlignment="1">
      <alignment horizontal="right" vertical="top"/>
    </xf>
    <xf numFmtId="187" fontId="8" fillId="0" borderId="1" xfId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left" vertical="top"/>
    </xf>
    <xf numFmtId="0" fontId="8" fillId="2" borderId="0" xfId="0" applyFont="1" applyFill="1" applyAlignment="1">
      <alignment vertical="top"/>
    </xf>
    <xf numFmtId="0" fontId="8" fillId="0" borderId="1" xfId="0" applyFont="1" applyFill="1" applyBorder="1" applyAlignment="1">
      <alignment horizontal="left" vertical="top" wrapText="1"/>
    </xf>
    <xf numFmtId="3" fontId="8" fillId="0" borderId="1" xfId="0" applyNumberFormat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4" fontId="10" fillId="2" borderId="1" xfId="0" applyNumberFormat="1" applyFont="1" applyFill="1" applyBorder="1" applyAlignment="1">
      <alignment horizontal="right" vertical="top"/>
    </xf>
    <xf numFmtId="4" fontId="10" fillId="0" borderId="1" xfId="0" applyNumberFormat="1" applyFont="1" applyBorder="1" applyAlignment="1">
      <alignment horizontal="right" vertical="top"/>
    </xf>
    <xf numFmtId="4" fontId="10" fillId="0" borderId="1" xfId="0" applyNumberFormat="1" applyFont="1" applyFill="1" applyBorder="1" applyAlignment="1">
      <alignment horizontal="right" vertical="top"/>
    </xf>
    <xf numFmtId="0" fontId="10" fillId="2" borderId="1" xfId="0" applyFont="1" applyFill="1" applyBorder="1" applyAlignment="1">
      <alignment horizontal="left" vertical="top"/>
    </xf>
    <xf numFmtId="49" fontId="10" fillId="2" borderId="1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0" fontId="8" fillId="2" borderId="1" xfId="0" applyFont="1" applyFill="1" applyBorder="1" applyAlignment="1">
      <alignment horizontal="left" vertical="top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vertical="center"/>
    </xf>
    <xf numFmtId="0" fontId="10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left" vertical="top" wrapText="1"/>
    </xf>
    <xf numFmtId="4" fontId="10" fillId="3" borderId="1" xfId="0" applyNumberFormat="1" applyFont="1" applyFill="1" applyBorder="1" applyAlignment="1">
      <alignment horizontal="right" vertical="top"/>
    </xf>
    <xf numFmtId="4" fontId="10" fillId="5" borderId="1" xfId="0" applyNumberFormat="1" applyFont="1" applyFill="1" applyBorder="1" applyAlignment="1">
      <alignment horizontal="right" vertical="top"/>
    </xf>
    <xf numFmtId="0" fontId="10" fillId="3" borderId="1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center" vertical="top" wrapText="1"/>
    </xf>
    <xf numFmtId="15" fontId="8" fillId="2" borderId="1" xfId="0" applyNumberFormat="1" applyFont="1" applyFill="1" applyBorder="1" applyAlignment="1">
      <alignment horizontal="center" vertical="top"/>
    </xf>
    <xf numFmtId="187" fontId="8" fillId="2" borderId="1" xfId="1" applyFont="1" applyFill="1" applyBorder="1" applyAlignment="1">
      <alignment horizontal="center" vertical="top"/>
    </xf>
    <xf numFmtId="187" fontId="8" fillId="4" borderId="1" xfId="0" applyNumberFormat="1" applyFont="1" applyFill="1" applyBorder="1" applyAlignment="1">
      <alignment horizontal="left" vertical="center"/>
    </xf>
    <xf numFmtId="43" fontId="8" fillId="2" borderId="1" xfId="0" applyNumberFormat="1" applyFont="1" applyFill="1" applyBorder="1" applyAlignment="1">
      <alignment horizontal="left" vertical="top"/>
    </xf>
    <xf numFmtId="0" fontId="7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0" fillId="2" borderId="3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10" fillId="2" borderId="5" xfId="0" applyFont="1" applyFill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1019736</xdr:colOff>
      <xdr:row>0</xdr:row>
      <xdr:rowOff>190499</xdr:rowOff>
    </xdr:from>
    <xdr:to>
      <xdr:col>11</xdr:col>
      <xdr:colOff>3171265</xdr:colOff>
      <xdr:row>1</xdr:row>
      <xdr:rowOff>168087</xdr:rowOff>
    </xdr:to>
    <xdr:sp macro="" textlink="">
      <xdr:nvSpPr>
        <xdr:cNvPr id="2" name="TextBox 1"/>
        <xdr:cNvSpPr txBox="1"/>
      </xdr:nvSpPr>
      <xdr:spPr>
        <a:xfrm>
          <a:off x="12483354" y="190499"/>
          <a:ext cx="4751293" cy="2465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 b="1">
              <a:latin typeface="TH SarabunPSK" pitchFamily="34" charset="-34"/>
              <a:cs typeface="TH SarabunPSK" pitchFamily="34" charset="-34"/>
            </a:rPr>
            <a:t>ข้อมูล ณ วันที่ </a:t>
          </a:r>
          <a:r>
            <a:rPr lang="en-US" sz="1400" b="1">
              <a:latin typeface="TH SarabunPSK" pitchFamily="34" charset="-34"/>
              <a:cs typeface="TH SarabunPSK" pitchFamily="34" charset="-34"/>
            </a:rPr>
            <a:t>5</a:t>
          </a:r>
          <a:r>
            <a:rPr lang="th-TH" sz="14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4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400" b="1" baseline="0">
              <a:latin typeface="TH SarabunPSK" pitchFamily="34" charset="-34"/>
              <a:cs typeface="TH SarabunPSK" pitchFamily="34" charset="-34"/>
            </a:rPr>
            <a:t>กุมภาพันธ์</a:t>
          </a:r>
          <a:r>
            <a:rPr lang="th-TH" sz="1400" b="1">
              <a:latin typeface="TH SarabunPSK" pitchFamily="34" charset="-34"/>
              <a:cs typeface="TH SarabunPSK" pitchFamily="34" charset="-34"/>
            </a:rPr>
            <a:t> 2562</a:t>
          </a:r>
          <a:endParaRPr lang="en-US" sz="14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29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H8" sqref="H8"/>
    </sheetView>
  </sheetViews>
  <sheetFormatPr defaultColWidth="9" defaultRowHeight="21" x14ac:dyDescent="0.35"/>
  <cols>
    <col min="1" max="1" width="5" style="108" bestFit="1" customWidth="1"/>
    <col min="2" max="2" width="50.75" style="102" customWidth="1"/>
    <col min="3" max="3" width="19.875" style="120" customWidth="1"/>
    <col min="4" max="4" width="16.75" style="121" bestFit="1" customWidth="1"/>
    <col min="5" max="5" width="14.625" style="102" bestFit="1" customWidth="1"/>
    <col min="6" max="6" width="13.125" style="102" bestFit="1" customWidth="1"/>
    <col min="7" max="7" width="16.625" style="102" bestFit="1" customWidth="1"/>
    <col min="8" max="8" width="13.875" style="102" customWidth="1"/>
    <col min="9" max="9" width="9.125" style="102" hidden="1" customWidth="1"/>
    <col min="10" max="10" width="19.625" style="102" customWidth="1"/>
    <col min="11" max="11" width="14.5" style="102" bestFit="1" customWidth="1"/>
    <col min="12" max="12" width="42" style="102" customWidth="1"/>
    <col min="13" max="16384" width="9" style="102"/>
  </cols>
  <sheetData>
    <row r="1" spans="1:12" x14ac:dyDescent="0.35">
      <c r="A1" s="169" t="s">
        <v>65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3" spans="1:12" s="123" customFormat="1" ht="29.25" customHeight="1" x14ac:dyDescent="0.35">
      <c r="A3" s="170" t="s">
        <v>0</v>
      </c>
      <c r="B3" s="170" t="s">
        <v>1</v>
      </c>
      <c r="C3" s="171" t="s">
        <v>2</v>
      </c>
      <c r="D3" s="172" t="s">
        <v>3</v>
      </c>
      <c r="E3" s="170" t="s">
        <v>70</v>
      </c>
      <c r="F3" s="170"/>
      <c r="G3" s="173" t="s">
        <v>92</v>
      </c>
      <c r="H3" s="175" t="s">
        <v>119</v>
      </c>
      <c r="I3" s="176"/>
      <c r="J3" s="177"/>
      <c r="K3" s="187" t="s">
        <v>120</v>
      </c>
      <c r="L3" s="173" t="s">
        <v>117</v>
      </c>
    </row>
    <row r="4" spans="1:12" s="123" customFormat="1" ht="48.75" customHeight="1" x14ac:dyDescent="0.35">
      <c r="A4" s="170"/>
      <c r="B4" s="170"/>
      <c r="C4" s="171"/>
      <c r="D4" s="172"/>
      <c r="E4" s="103" t="s">
        <v>71</v>
      </c>
      <c r="F4" s="103" t="s">
        <v>72</v>
      </c>
      <c r="G4" s="174"/>
      <c r="H4" s="104" t="s">
        <v>125</v>
      </c>
      <c r="I4" s="104" t="s">
        <v>121</v>
      </c>
      <c r="J4" s="104" t="s">
        <v>4</v>
      </c>
      <c r="K4" s="188"/>
      <c r="L4" s="174"/>
    </row>
    <row r="5" spans="1:12" s="133" customFormat="1" ht="35.1" customHeight="1" x14ac:dyDescent="0.35">
      <c r="A5" s="127">
        <v>1</v>
      </c>
      <c r="B5" s="128" t="s">
        <v>23</v>
      </c>
      <c r="C5" s="129"/>
      <c r="D5" s="130">
        <f>D6+D7+D8+D9</f>
        <v>13000000</v>
      </c>
      <c r="E5" s="127"/>
      <c r="F5" s="127"/>
      <c r="G5" s="127"/>
      <c r="H5" s="130">
        <f>SUM(H6,H7,H8,H9)</f>
        <v>500000</v>
      </c>
      <c r="I5" s="130">
        <f>H5*100/D5</f>
        <v>3.8461538461538463</v>
      </c>
      <c r="J5" s="130">
        <f>D5-H5</f>
        <v>12500000</v>
      </c>
      <c r="K5" s="131"/>
      <c r="L5" s="132"/>
    </row>
    <row r="6" spans="1:12" s="143" customFormat="1" ht="46.5" x14ac:dyDescent="0.2">
      <c r="A6" s="134">
        <v>1.1000000000000001</v>
      </c>
      <c r="B6" s="135" t="s">
        <v>126</v>
      </c>
      <c r="C6" s="122" t="s">
        <v>94</v>
      </c>
      <c r="D6" s="137">
        <v>4400000</v>
      </c>
      <c r="E6" s="138" t="s">
        <v>122</v>
      </c>
      <c r="F6" s="138" t="s">
        <v>123</v>
      </c>
      <c r="G6" s="139">
        <v>4300000</v>
      </c>
      <c r="H6" s="140"/>
      <c r="I6" s="137">
        <f>H6*100/D6</f>
        <v>0</v>
      </c>
      <c r="J6" s="140">
        <f>D6-H6-K6</f>
        <v>4300000</v>
      </c>
      <c r="K6" s="141">
        <f>D6-G6</f>
        <v>100000</v>
      </c>
      <c r="L6" s="155" t="s">
        <v>136</v>
      </c>
    </row>
    <row r="7" spans="1:12" s="143" customFormat="1" ht="69.75" x14ac:dyDescent="0.2">
      <c r="A7" s="134">
        <v>1.2</v>
      </c>
      <c r="B7" s="144" t="s">
        <v>140</v>
      </c>
      <c r="C7" s="136" t="s">
        <v>118</v>
      </c>
      <c r="D7" s="137">
        <v>500000</v>
      </c>
      <c r="E7" s="134"/>
      <c r="F7" s="134"/>
      <c r="G7" s="134"/>
      <c r="H7" s="140">
        <v>500000</v>
      </c>
      <c r="I7" s="137">
        <f>H7*100/H7</f>
        <v>100</v>
      </c>
      <c r="J7" s="140" t="s">
        <v>139</v>
      </c>
      <c r="K7" s="145"/>
      <c r="L7" s="142" t="s">
        <v>124</v>
      </c>
    </row>
    <row r="8" spans="1:12" s="153" customFormat="1" ht="69.75" x14ac:dyDescent="0.2">
      <c r="A8" s="146">
        <v>1.3</v>
      </c>
      <c r="B8" s="147" t="s">
        <v>128</v>
      </c>
      <c r="C8" s="106" t="s">
        <v>94</v>
      </c>
      <c r="D8" s="148">
        <v>4500000</v>
      </c>
      <c r="E8" s="146"/>
      <c r="F8" s="146"/>
      <c r="G8" s="146"/>
      <c r="H8" s="149"/>
      <c r="I8" s="150">
        <f>H8*100/D8</f>
        <v>0</v>
      </c>
      <c r="J8" s="149">
        <f t="shared" ref="J8:J9" si="0">D8-H8</f>
        <v>4500000</v>
      </c>
      <c r="K8" s="151"/>
      <c r="L8" s="152" t="s">
        <v>142</v>
      </c>
    </row>
    <row r="9" spans="1:12" s="143" customFormat="1" ht="69.75" x14ac:dyDescent="0.2">
      <c r="A9" s="134">
        <v>1.4</v>
      </c>
      <c r="B9" s="135" t="s">
        <v>127</v>
      </c>
      <c r="C9" s="122" t="s">
        <v>94</v>
      </c>
      <c r="D9" s="137">
        <v>3600000</v>
      </c>
      <c r="E9" s="134"/>
      <c r="F9" s="134"/>
      <c r="G9" s="134"/>
      <c r="H9" s="140"/>
      <c r="I9" s="137">
        <f>H9*100/D9</f>
        <v>0</v>
      </c>
      <c r="J9" s="140">
        <f t="shared" si="0"/>
        <v>3600000</v>
      </c>
      <c r="K9" s="154"/>
      <c r="L9" s="155" t="s">
        <v>137</v>
      </c>
    </row>
    <row r="10" spans="1:12" s="158" customFormat="1" ht="46.5" x14ac:dyDescent="0.2">
      <c r="A10" s="127">
        <v>2</v>
      </c>
      <c r="B10" s="128" t="s">
        <v>30</v>
      </c>
      <c r="C10" s="156"/>
      <c r="D10" s="130">
        <f>D13+D14+D15</f>
        <v>81000000</v>
      </c>
      <c r="E10" s="127"/>
      <c r="F10" s="127"/>
      <c r="G10" s="127"/>
      <c r="H10" s="130">
        <f>SUM(H11,H12,H13,H14,,H15)</f>
        <v>0</v>
      </c>
      <c r="I10" s="130">
        <f t="shared" ref="I10" si="1">SUM(I11,I12,I13,I14,,I15)</f>
        <v>0</v>
      </c>
      <c r="J10" s="130">
        <f>SUM(J13,J14,,J15)</f>
        <v>75659951.770000011</v>
      </c>
      <c r="K10" s="157"/>
      <c r="L10" s="127"/>
    </row>
    <row r="11" spans="1:12" s="153" customFormat="1" ht="69.75" x14ac:dyDescent="0.2">
      <c r="A11" s="159">
        <v>2.1</v>
      </c>
      <c r="B11" s="160" t="s">
        <v>141</v>
      </c>
      <c r="C11" s="107" t="s">
        <v>102</v>
      </c>
      <c r="D11" s="161">
        <v>22073000</v>
      </c>
      <c r="E11" s="159"/>
      <c r="F11" s="159"/>
      <c r="G11" s="159"/>
      <c r="H11" s="162"/>
      <c r="I11" s="162">
        <f>H11*100/D11</f>
        <v>0</v>
      </c>
      <c r="J11" s="162">
        <f t="shared" ref="J11" si="2">D11-H11</f>
        <v>22073000</v>
      </c>
      <c r="K11" s="163"/>
      <c r="L11" s="189" t="s">
        <v>131</v>
      </c>
    </row>
    <row r="12" spans="1:12" s="153" customFormat="1" ht="93" x14ac:dyDescent="0.2">
      <c r="A12" s="159">
        <v>2.2000000000000002</v>
      </c>
      <c r="B12" s="160" t="s">
        <v>135</v>
      </c>
      <c r="C12" s="107" t="s">
        <v>102</v>
      </c>
      <c r="D12" s="161">
        <v>10238000</v>
      </c>
      <c r="E12" s="159"/>
      <c r="F12" s="159"/>
      <c r="G12" s="159"/>
      <c r="H12" s="162"/>
      <c r="I12" s="162">
        <f>H12*100/D12</f>
        <v>0</v>
      </c>
      <c r="J12" s="162">
        <f t="shared" ref="J12" si="3">D12-H12</f>
        <v>10238000</v>
      </c>
      <c r="K12" s="163"/>
      <c r="L12" s="190"/>
    </row>
    <row r="13" spans="1:12" s="153" customFormat="1" ht="69.75" x14ac:dyDescent="0.2">
      <c r="A13" s="146">
        <v>2.2999999999999998</v>
      </c>
      <c r="B13" s="147" t="s">
        <v>134</v>
      </c>
      <c r="C13" s="164" t="s">
        <v>95</v>
      </c>
      <c r="D13" s="148">
        <v>32000000</v>
      </c>
      <c r="E13" s="146"/>
      <c r="F13" s="146"/>
      <c r="G13" s="146"/>
      <c r="H13" s="149"/>
      <c r="I13" s="150">
        <f>H13*100/D13</f>
        <v>0</v>
      </c>
      <c r="J13" s="149">
        <f t="shared" ref="J13" si="4">D13-H13</f>
        <v>32000000</v>
      </c>
      <c r="K13" s="151"/>
      <c r="L13" s="152" t="s">
        <v>138</v>
      </c>
    </row>
    <row r="14" spans="1:12" s="143" customFormat="1" ht="69.75" x14ac:dyDescent="0.2">
      <c r="A14" s="134">
        <v>2.4</v>
      </c>
      <c r="B14" s="135" t="s">
        <v>133</v>
      </c>
      <c r="C14" s="105" t="s">
        <v>95</v>
      </c>
      <c r="D14" s="137">
        <v>25000000</v>
      </c>
      <c r="E14" s="165">
        <v>22669</v>
      </c>
      <c r="F14" s="165">
        <v>23028</v>
      </c>
      <c r="G14" s="166">
        <v>19983336.170000002</v>
      </c>
      <c r="H14" s="140"/>
      <c r="I14" s="137">
        <f>H14*100/D14</f>
        <v>0</v>
      </c>
      <c r="J14" s="140">
        <f>G14</f>
        <v>19983336.170000002</v>
      </c>
      <c r="K14" s="168">
        <f>D14-G14</f>
        <v>5016663.8299999982</v>
      </c>
      <c r="L14" s="135" t="s">
        <v>143</v>
      </c>
    </row>
    <row r="15" spans="1:12" s="143" customFormat="1" ht="69.75" x14ac:dyDescent="0.2">
      <c r="A15" s="134">
        <v>2.5</v>
      </c>
      <c r="B15" s="135" t="s">
        <v>132</v>
      </c>
      <c r="C15" s="105" t="s">
        <v>95</v>
      </c>
      <c r="D15" s="137">
        <v>24000000</v>
      </c>
      <c r="E15" s="165">
        <v>22671</v>
      </c>
      <c r="F15" s="165">
        <v>23030</v>
      </c>
      <c r="G15" s="166">
        <v>23676615.600000001</v>
      </c>
      <c r="H15" s="140"/>
      <c r="I15" s="137">
        <f>H15*100/D15</f>
        <v>0</v>
      </c>
      <c r="J15" s="140">
        <f>G15</f>
        <v>23676615.600000001</v>
      </c>
      <c r="K15" s="168">
        <f>D15-G15</f>
        <v>323384.39999999851</v>
      </c>
      <c r="L15" s="135" t="s">
        <v>143</v>
      </c>
    </row>
    <row r="16" spans="1:12" s="133" customFormat="1" ht="23.25" x14ac:dyDescent="0.35">
      <c r="A16" s="127">
        <v>3</v>
      </c>
      <c r="B16" s="128" t="s">
        <v>46</v>
      </c>
      <c r="C16" s="129"/>
      <c r="D16" s="130">
        <f>SUM(D17:D18)</f>
        <v>3750000</v>
      </c>
      <c r="E16" s="127"/>
      <c r="F16" s="127"/>
      <c r="G16" s="127"/>
      <c r="H16" s="130">
        <f>H5+H7</f>
        <v>1000000</v>
      </c>
      <c r="I16" s="130">
        <f t="shared" ref="I16" si="5">SUM(I17:I18)</f>
        <v>0</v>
      </c>
      <c r="J16" s="130">
        <f>J6+J8+J9+J13+J14+J15</f>
        <v>88059951.770000011</v>
      </c>
      <c r="K16" s="167">
        <f>K6</f>
        <v>100000</v>
      </c>
      <c r="L16" s="127"/>
    </row>
    <row r="17" spans="1:12" s="153" customFormat="1" ht="37.5" x14ac:dyDescent="0.2">
      <c r="A17" s="146">
        <v>3.1</v>
      </c>
      <c r="B17" s="147" t="s">
        <v>47</v>
      </c>
      <c r="C17" s="55" t="s">
        <v>108</v>
      </c>
      <c r="D17" s="148">
        <v>3500000</v>
      </c>
      <c r="E17" s="184"/>
      <c r="F17" s="185"/>
      <c r="G17" s="186"/>
      <c r="H17" s="148"/>
      <c r="I17" s="148"/>
      <c r="J17" s="148"/>
      <c r="K17" s="151"/>
      <c r="L17" s="146"/>
    </row>
    <row r="18" spans="1:12" s="153" customFormat="1" ht="23.25" x14ac:dyDescent="0.2">
      <c r="A18" s="146">
        <v>3.2</v>
      </c>
      <c r="B18" s="147" t="s">
        <v>47</v>
      </c>
      <c r="C18" s="164" t="s">
        <v>130</v>
      </c>
      <c r="D18" s="148">
        <v>250000</v>
      </c>
      <c r="E18" s="184"/>
      <c r="F18" s="185"/>
      <c r="G18" s="186"/>
      <c r="H18" s="149"/>
      <c r="I18" s="149"/>
      <c r="J18" s="149"/>
      <c r="K18" s="151"/>
      <c r="L18" s="146"/>
    </row>
    <row r="19" spans="1:12" s="126" customFormat="1" ht="30" customHeight="1" x14ac:dyDescent="0.2">
      <c r="A19" s="178" t="s">
        <v>100</v>
      </c>
      <c r="B19" s="178"/>
      <c r="C19" s="178"/>
      <c r="D19" s="124">
        <f>D5+D10+D16</f>
        <v>97750000</v>
      </c>
      <c r="E19" s="125"/>
    </row>
    <row r="20" spans="1:12" s="126" customFormat="1" ht="30" customHeight="1" x14ac:dyDescent="0.2">
      <c r="A20" s="178" t="s">
        <v>129</v>
      </c>
      <c r="B20" s="178"/>
      <c r="C20" s="178"/>
      <c r="D20" s="124">
        <f>H5+H10+H16</f>
        <v>1500000</v>
      </c>
    </row>
    <row r="21" spans="1:12" s="126" customFormat="1" ht="30" customHeight="1" x14ac:dyDescent="0.2">
      <c r="A21" s="178" t="s">
        <v>79</v>
      </c>
      <c r="B21" s="178"/>
      <c r="C21" s="178"/>
      <c r="D21" s="124">
        <f>D19-D20</f>
        <v>96250000</v>
      </c>
    </row>
    <row r="23" spans="1:12" x14ac:dyDescent="0.35">
      <c r="B23" s="179" t="s">
        <v>91</v>
      </c>
      <c r="C23" s="180"/>
      <c r="D23" s="109"/>
      <c r="E23" s="179" t="s">
        <v>90</v>
      </c>
      <c r="F23" s="181"/>
      <c r="G23" s="181"/>
      <c r="H23" s="181"/>
      <c r="I23" s="180"/>
    </row>
    <row r="24" spans="1:12" x14ac:dyDescent="0.35">
      <c r="B24" s="110" t="s">
        <v>81</v>
      </c>
      <c r="C24" s="111"/>
      <c r="D24" s="109"/>
      <c r="E24" s="182" t="s">
        <v>88</v>
      </c>
      <c r="F24" s="183"/>
      <c r="G24" s="183"/>
      <c r="H24" s="183"/>
      <c r="I24" s="112"/>
    </row>
    <row r="25" spans="1:12" x14ac:dyDescent="0.35">
      <c r="B25" s="110" t="s">
        <v>82</v>
      </c>
      <c r="C25" s="111"/>
      <c r="D25" s="109"/>
      <c r="E25" s="110"/>
      <c r="F25" s="113"/>
      <c r="G25" s="114"/>
      <c r="H25" s="114"/>
      <c r="I25" s="112"/>
      <c r="K25" s="114"/>
    </row>
    <row r="26" spans="1:12" x14ac:dyDescent="0.35">
      <c r="B26" s="110" t="s">
        <v>83</v>
      </c>
      <c r="C26" s="111"/>
      <c r="D26" s="109"/>
      <c r="E26" s="110"/>
      <c r="F26" s="113"/>
      <c r="G26" s="114"/>
      <c r="H26" s="114"/>
      <c r="I26" s="112"/>
      <c r="K26" s="114"/>
    </row>
    <row r="27" spans="1:12" x14ac:dyDescent="0.35">
      <c r="B27" s="110" t="s">
        <v>84</v>
      </c>
      <c r="C27" s="111"/>
      <c r="D27" s="109"/>
      <c r="E27" s="110"/>
      <c r="F27" s="113"/>
      <c r="G27" s="114"/>
      <c r="H27" s="114"/>
      <c r="I27" s="112"/>
      <c r="K27" s="114"/>
    </row>
    <row r="28" spans="1:12" x14ac:dyDescent="0.35">
      <c r="B28" s="110" t="s">
        <v>85</v>
      </c>
      <c r="C28" s="111"/>
      <c r="D28" s="109"/>
      <c r="E28" s="110"/>
      <c r="F28" s="113"/>
      <c r="G28" s="114"/>
      <c r="H28" s="114"/>
      <c r="I28" s="112"/>
      <c r="K28" s="114"/>
    </row>
    <row r="29" spans="1:12" x14ac:dyDescent="0.35">
      <c r="B29" s="115" t="s">
        <v>87</v>
      </c>
      <c r="C29" s="116"/>
      <c r="D29" s="109"/>
      <c r="E29" s="115"/>
      <c r="F29" s="117"/>
      <c r="G29" s="118"/>
      <c r="H29" s="118"/>
      <c r="I29" s="119"/>
      <c r="K29" s="118"/>
    </row>
  </sheetData>
  <mergeCells count="19">
    <mergeCell ref="E24:H24"/>
    <mergeCell ref="E17:G17"/>
    <mergeCell ref="E18:G18"/>
    <mergeCell ref="K3:K4"/>
    <mergeCell ref="L11:L12"/>
    <mergeCell ref="A19:C19"/>
    <mergeCell ref="A20:C20"/>
    <mergeCell ref="A21:C21"/>
    <mergeCell ref="B23:C23"/>
    <mergeCell ref="E23:I23"/>
    <mergeCell ref="A1:L1"/>
    <mergeCell ref="A3:A4"/>
    <mergeCell ref="B3:B4"/>
    <mergeCell ref="C3:C4"/>
    <mergeCell ref="D3:D4"/>
    <mergeCell ref="E3:F3"/>
    <mergeCell ref="G3:G4"/>
    <mergeCell ref="H3:J3"/>
    <mergeCell ref="L3:L4"/>
  </mergeCells>
  <printOptions horizontalCentered="1"/>
  <pageMargins left="0.31496062992126" right="0.31496062992126" top="0.35433070866141703" bottom="0.15748031496063" header="0.118110236220472" footer="0.118110236220472"/>
  <pageSetup paperSize="9" scale="58" fitToHeight="0" orientation="landscape" r:id="rId1"/>
  <rowBreaks count="1" manualBreakCount="1">
    <brk id="2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29"/>
  <sheetViews>
    <sheetView view="pageBreakPreview" zoomScale="85" zoomScaleNormal="100" zoomScaleSheetLayoutView="85" workbookViewId="0">
      <pane ySplit="4" topLeftCell="A5" activePane="bottomLeft" state="frozen"/>
      <selection pane="bottomLeft" activeCell="B29" sqref="B29"/>
    </sheetView>
  </sheetViews>
  <sheetFormatPr defaultColWidth="9" defaultRowHeight="19.5" x14ac:dyDescent="0.3"/>
  <cols>
    <col min="1" max="1" width="4.875" style="42" bestFit="1" customWidth="1"/>
    <col min="2" max="2" width="64" style="41" customWidth="1"/>
    <col min="3" max="3" width="19.875" style="43" customWidth="1"/>
    <col min="4" max="4" width="14.375" style="44" bestFit="1" customWidth="1"/>
    <col min="5" max="6" width="10.625" style="41" customWidth="1"/>
    <col min="7" max="7" width="12" style="41" customWidth="1"/>
    <col min="8" max="8" width="13.75" style="41" customWidth="1"/>
    <col min="9" max="10" width="9" style="41"/>
    <col min="11" max="11" width="9" style="41" customWidth="1"/>
    <col min="12" max="12" width="9" style="41"/>
    <col min="13" max="13" width="21.75" style="41" customWidth="1"/>
    <col min="14" max="16384" width="9" style="41"/>
  </cols>
  <sheetData>
    <row r="1" spans="1:13" x14ac:dyDescent="0.3">
      <c r="A1" s="193" t="s">
        <v>65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3" spans="1:13" ht="29.25" customHeight="1" x14ac:dyDescent="0.3">
      <c r="A3" s="201" t="s">
        <v>0</v>
      </c>
      <c r="B3" s="201" t="s">
        <v>1</v>
      </c>
      <c r="C3" s="202" t="s">
        <v>2</v>
      </c>
      <c r="D3" s="203" t="s">
        <v>3</v>
      </c>
      <c r="E3" s="201" t="s">
        <v>70</v>
      </c>
      <c r="F3" s="201"/>
      <c r="G3" s="204" t="s">
        <v>92</v>
      </c>
      <c r="H3" s="194" t="s">
        <v>86</v>
      </c>
      <c r="I3" s="196" t="s">
        <v>73</v>
      </c>
      <c r="J3" s="197"/>
      <c r="K3" s="197"/>
      <c r="L3" s="198"/>
      <c r="M3" s="199" t="s">
        <v>117</v>
      </c>
    </row>
    <row r="4" spans="1:13" ht="48.75" customHeight="1" x14ac:dyDescent="0.3">
      <c r="A4" s="201"/>
      <c r="B4" s="201"/>
      <c r="C4" s="202"/>
      <c r="D4" s="203"/>
      <c r="E4" s="46" t="s">
        <v>71</v>
      </c>
      <c r="F4" s="46" t="s">
        <v>72</v>
      </c>
      <c r="G4" s="205"/>
      <c r="H4" s="195"/>
      <c r="I4" s="45" t="s">
        <v>74</v>
      </c>
      <c r="J4" s="45" t="s">
        <v>75</v>
      </c>
      <c r="K4" s="45" t="s">
        <v>76</v>
      </c>
      <c r="L4" s="45" t="s">
        <v>4</v>
      </c>
      <c r="M4" s="200"/>
    </row>
    <row r="5" spans="1:13" ht="27.75" customHeight="1" x14ac:dyDescent="0.3">
      <c r="A5" s="45">
        <v>1</v>
      </c>
      <c r="B5" s="57" t="s">
        <v>23</v>
      </c>
      <c r="C5" s="52"/>
      <c r="D5" s="53">
        <f>D6+D7+D8+D9</f>
        <v>13000000</v>
      </c>
      <c r="E5" s="77"/>
      <c r="F5" s="77"/>
      <c r="G5" s="77"/>
      <c r="H5" s="78"/>
      <c r="I5" s="56">
        <f>SUM(I6,I7,I8,I9)</f>
        <v>0</v>
      </c>
      <c r="J5" s="56">
        <f t="shared" ref="J5:L5" si="0">SUM(J6,J7,J8,J9)</f>
        <v>0</v>
      </c>
      <c r="K5" s="56">
        <f t="shared" si="0"/>
        <v>0</v>
      </c>
      <c r="L5" s="56">
        <f t="shared" si="0"/>
        <v>0</v>
      </c>
      <c r="M5" s="77"/>
    </row>
    <row r="6" spans="1:13" s="93" customFormat="1" ht="47.25" x14ac:dyDescent="0.2">
      <c r="A6" s="64">
        <v>1.1000000000000001</v>
      </c>
      <c r="B6" s="54" t="s">
        <v>27</v>
      </c>
      <c r="C6" s="84" t="s">
        <v>94</v>
      </c>
      <c r="D6" s="91">
        <v>4400000</v>
      </c>
      <c r="E6" s="64"/>
      <c r="F6" s="64"/>
      <c r="G6" s="64"/>
      <c r="H6" s="94" t="s">
        <v>89</v>
      </c>
      <c r="I6" s="92"/>
      <c r="J6" s="92"/>
      <c r="K6" s="92"/>
      <c r="L6" s="92"/>
      <c r="M6" s="64"/>
    </row>
    <row r="7" spans="1:13" ht="39" x14ac:dyDescent="0.3">
      <c r="A7" s="64">
        <v>1.2</v>
      </c>
      <c r="B7" s="86" t="s">
        <v>99</v>
      </c>
      <c r="C7" s="84" t="s">
        <v>94</v>
      </c>
      <c r="D7" s="56">
        <v>500000</v>
      </c>
      <c r="E7" s="60"/>
      <c r="F7" s="60"/>
      <c r="G7" s="60"/>
      <c r="H7" s="36"/>
      <c r="I7" s="6"/>
      <c r="J7" s="6"/>
      <c r="K7" s="6"/>
      <c r="L7" s="6"/>
      <c r="M7" s="60"/>
    </row>
    <row r="8" spans="1:13" s="93" customFormat="1" ht="37.5" x14ac:dyDescent="0.2">
      <c r="A8" s="64">
        <v>1.3</v>
      </c>
      <c r="B8" s="54" t="s">
        <v>28</v>
      </c>
      <c r="C8" s="84" t="s">
        <v>94</v>
      </c>
      <c r="D8" s="91">
        <v>4500000</v>
      </c>
      <c r="E8" s="64"/>
      <c r="F8" s="64"/>
      <c r="G8" s="64"/>
      <c r="H8" s="98"/>
      <c r="I8" s="92"/>
      <c r="J8" s="92"/>
      <c r="K8" s="92"/>
      <c r="L8" s="92"/>
      <c r="M8" s="64"/>
    </row>
    <row r="9" spans="1:13" ht="37.5" x14ac:dyDescent="0.3">
      <c r="A9" s="64">
        <v>1.4</v>
      </c>
      <c r="B9" s="54" t="s">
        <v>29</v>
      </c>
      <c r="C9" s="84" t="s">
        <v>94</v>
      </c>
      <c r="D9" s="56">
        <v>3600000</v>
      </c>
      <c r="E9" s="60"/>
      <c r="F9" s="60"/>
      <c r="G9" s="60"/>
      <c r="H9" s="65"/>
      <c r="I9" s="6"/>
      <c r="J9" s="6"/>
      <c r="K9" s="6"/>
      <c r="L9" s="6"/>
      <c r="M9" s="60"/>
    </row>
    <row r="10" spans="1:13" x14ac:dyDescent="0.3">
      <c r="A10" s="50">
        <v>2</v>
      </c>
      <c r="B10" s="51" t="s">
        <v>30</v>
      </c>
      <c r="C10" s="52"/>
      <c r="D10" s="53">
        <f>D13+D14+D15</f>
        <v>81000000</v>
      </c>
      <c r="E10" s="99"/>
      <c r="F10" s="99"/>
      <c r="G10" s="99"/>
      <c r="H10" s="100"/>
      <c r="I10" s="101">
        <f>SUM(I11,I12,I13,I14,,I15)</f>
        <v>0</v>
      </c>
      <c r="J10" s="101">
        <f t="shared" ref="J10:L10" si="1">SUM(J11,J12,J13,J14,,J15)</f>
        <v>0</v>
      </c>
      <c r="K10" s="101">
        <f t="shared" si="1"/>
        <v>0</v>
      </c>
      <c r="L10" s="101">
        <f t="shared" si="1"/>
        <v>0</v>
      </c>
      <c r="M10" s="99"/>
    </row>
    <row r="11" spans="1:13" s="93" customFormat="1" ht="60.75" customHeight="1" x14ac:dyDescent="0.2">
      <c r="A11" s="88">
        <v>2.1</v>
      </c>
      <c r="B11" s="87" t="s">
        <v>115</v>
      </c>
      <c r="C11" s="90" t="s">
        <v>102</v>
      </c>
      <c r="D11" s="95">
        <v>22073000</v>
      </c>
      <c r="E11" s="88"/>
      <c r="F11" s="88"/>
      <c r="G11" s="88"/>
      <c r="H11" s="96"/>
      <c r="I11" s="97"/>
      <c r="J11" s="97"/>
      <c r="K11" s="97"/>
      <c r="L11" s="97"/>
      <c r="M11" s="191" t="s">
        <v>103</v>
      </c>
    </row>
    <row r="12" spans="1:13" s="93" customFormat="1" ht="75.75" customHeight="1" x14ac:dyDescent="0.2">
      <c r="A12" s="88">
        <v>2.2000000000000002</v>
      </c>
      <c r="B12" s="87" t="s">
        <v>116</v>
      </c>
      <c r="C12" s="90" t="s">
        <v>102</v>
      </c>
      <c r="D12" s="95">
        <v>10238000</v>
      </c>
      <c r="E12" s="88"/>
      <c r="F12" s="88"/>
      <c r="G12" s="88"/>
      <c r="H12" s="96"/>
      <c r="I12" s="97"/>
      <c r="J12" s="97"/>
      <c r="K12" s="97"/>
      <c r="L12" s="97"/>
      <c r="M12" s="192"/>
    </row>
    <row r="13" spans="1:13" s="93" customFormat="1" ht="56.25" x14ac:dyDescent="0.2">
      <c r="A13" s="64">
        <v>2.2999999999999998</v>
      </c>
      <c r="B13" s="54" t="s">
        <v>101</v>
      </c>
      <c r="C13" s="55" t="s">
        <v>95</v>
      </c>
      <c r="D13" s="91">
        <v>32000000</v>
      </c>
      <c r="E13" s="64"/>
      <c r="F13" s="64"/>
      <c r="G13" s="64"/>
      <c r="H13" s="98"/>
      <c r="I13" s="91"/>
      <c r="J13" s="91"/>
      <c r="K13" s="91"/>
      <c r="L13" s="91"/>
      <c r="M13" s="64"/>
    </row>
    <row r="14" spans="1:13" s="93" customFormat="1" ht="37.5" x14ac:dyDescent="0.2">
      <c r="A14" s="64">
        <v>2.4</v>
      </c>
      <c r="B14" s="54" t="s">
        <v>31</v>
      </c>
      <c r="C14" s="55" t="s">
        <v>95</v>
      </c>
      <c r="D14" s="91">
        <v>25000000</v>
      </c>
      <c r="E14" s="64"/>
      <c r="F14" s="64"/>
      <c r="G14" s="64"/>
      <c r="H14" s="98"/>
      <c r="I14" s="92"/>
      <c r="J14" s="92"/>
      <c r="K14" s="92"/>
      <c r="L14" s="92"/>
      <c r="M14" s="64"/>
    </row>
    <row r="15" spans="1:13" s="93" customFormat="1" ht="37.5" x14ac:dyDescent="0.2">
      <c r="A15" s="64">
        <v>2.5</v>
      </c>
      <c r="B15" s="54" t="s">
        <v>34</v>
      </c>
      <c r="C15" s="55" t="s">
        <v>95</v>
      </c>
      <c r="D15" s="91">
        <v>24000000</v>
      </c>
      <c r="E15" s="64"/>
      <c r="F15" s="64"/>
      <c r="G15" s="64"/>
      <c r="H15" s="98"/>
      <c r="I15" s="92"/>
      <c r="J15" s="92"/>
      <c r="K15" s="92"/>
      <c r="L15" s="92"/>
      <c r="M15" s="64"/>
    </row>
    <row r="16" spans="1:13" x14ac:dyDescent="0.3">
      <c r="A16" s="45">
        <v>3</v>
      </c>
      <c r="B16" s="57" t="s">
        <v>46</v>
      </c>
      <c r="C16" s="52"/>
      <c r="D16" s="53">
        <f>SUM(D17:D18)</f>
        <v>3750000</v>
      </c>
      <c r="E16" s="77"/>
      <c r="F16" s="77"/>
      <c r="G16" s="77"/>
      <c r="H16" s="78"/>
      <c r="I16" s="56">
        <f>SUM(I17:I18)</f>
        <v>0</v>
      </c>
      <c r="J16" s="56">
        <f t="shared" ref="J16:K16" si="2">SUM(J17:J18)</f>
        <v>0</v>
      </c>
      <c r="K16" s="56">
        <f t="shared" si="2"/>
        <v>0</v>
      </c>
      <c r="L16" s="56">
        <f>SUM(L17:L18)</f>
        <v>0</v>
      </c>
      <c r="M16" s="77"/>
    </row>
    <row r="17" spans="1:13" ht="37.5" x14ac:dyDescent="0.3">
      <c r="A17" s="64">
        <v>3.1</v>
      </c>
      <c r="B17" s="54" t="s">
        <v>47</v>
      </c>
      <c r="C17" s="55" t="s">
        <v>108</v>
      </c>
      <c r="D17" s="56">
        <v>3500000</v>
      </c>
      <c r="E17" s="60"/>
      <c r="F17" s="60"/>
      <c r="G17" s="60"/>
      <c r="H17" s="65"/>
      <c r="I17" s="56"/>
      <c r="J17" s="56"/>
      <c r="K17" s="56"/>
      <c r="L17" s="56"/>
      <c r="M17" s="60"/>
    </row>
    <row r="18" spans="1:13" x14ac:dyDescent="0.3">
      <c r="A18" s="64">
        <v>3.2</v>
      </c>
      <c r="B18" s="54" t="s">
        <v>47</v>
      </c>
      <c r="C18" s="55" t="s">
        <v>109</v>
      </c>
      <c r="D18" s="56">
        <v>250000</v>
      </c>
      <c r="E18" s="60"/>
      <c r="F18" s="60"/>
      <c r="G18" s="60"/>
      <c r="H18" s="65"/>
      <c r="I18" s="6"/>
      <c r="J18" s="6"/>
      <c r="K18" s="6"/>
      <c r="L18" s="6"/>
      <c r="M18" s="60"/>
    </row>
    <row r="19" spans="1:13" x14ac:dyDescent="0.3">
      <c r="A19" s="205" t="s">
        <v>100</v>
      </c>
      <c r="B19" s="205"/>
      <c r="C19" s="205"/>
      <c r="D19" s="58">
        <f>D5+D10+D16</f>
        <v>97750000</v>
      </c>
    </row>
    <row r="20" spans="1:13" x14ac:dyDescent="0.3">
      <c r="A20" s="205" t="s">
        <v>78</v>
      </c>
      <c r="B20" s="205"/>
      <c r="C20" s="205"/>
      <c r="D20" s="58">
        <f>SUM(I5,J5,K5,I10,J10,K10,I16,J16,K16)</f>
        <v>0</v>
      </c>
    </row>
    <row r="21" spans="1:13" x14ac:dyDescent="0.3">
      <c r="A21" s="205" t="s">
        <v>79</v>
      </c>
      <c r="B21" s="205"/>
      <c r="C21" s="205"/>
      <c r="D21" s="58">
        <f>SUM(L5,L10,L16)</f>
        <v>0</v>
      </c>
    </row>
    <row r="23" spans="1:13" x14ac:dyDescent="0.3">
      <c r="B23" s="208" t="s">
        <v>91</v>
      </c>
      <c r="C23" s="209"/>
      <c r="D23" s="3"/>
      <c r="E23" s="208" t="s">
        <v>90</v>
      </c>
      <c r="F23" s="210"/>
      <c r="G23" s="210"/>
      <c r="H23" s="210"/>
      <c r="I23" s="210"/>
      <c r="J23" s="209"/>
    </row>
    <row r="24" spans="1:13" x14ac:dyDescent="0.3">
      <c r="B24" s="30" t="s">
        <v>81</v>
      </c>
      <c r="C24" s="31"/>
      <c r="D24" s="3"/>
      <c r="E24" s="206" t="s">
        <v>88</v>
      </c>
      <c r="F24" s="207"/>
      <c r="G24" s="207"/>
      <c r="H24" s="207"/>
      <c r="I24" s="207"/>
      <c r="J24" s="34"/>
    </row>
    <row r="25" spans="1:13" x14ac:dyDescent="0.3">
      <c r="B25" s="30" t="s">
        <v>82</v>
      </c>
      <c r="C25" s="31"/>
      <c r="D25" s="3"/>
      <c r="E25" s="30"/>
      <c r="F25" s="27"/>
      <c r="G25" s="26"/>
      <c r="H25" s="26"/>
      <c r="I25" s="26"/>
      <c r="J25" s="34"/>
    </row>
    <row r="26" spans="1:13" x14ac:dyDescent="0.3">
      <c r="B26" s="30" t="s">
        <v>83</v>
      </c>
      <c r="C26" s="31"/>
      <c r="D26" s="3"/>
      <c r="E26" s="30"/>
      <c r="F26" s="27"/>
      <c r="G26" s="26"/>
      <c r="H26" s="26"/>
      <c r="I26" s="26"/>
      <c r="J26" s="34"/>
    </row>
    <row r="27" spans="1:13" x14ac:dyDescent="0.3">
      <c r="B27" s="30" t="s">
        <v>84</v>
      </c>
      <c r="C27" s="31"/>
      <c r="D27" s="3"/>
      <c r="E27" s="30"/>
      <c r="F27" s="27"/>
      <c r="G27" s="26"/>
      <c r="H27" s="26"/>
      <c r="I27" s="26"/>
      <c r="J27" s="34"/>
    </row>
    <row r="28" spans="1:13" x14ac:dyDescent="0.3">
      <c r="B28" s="30" t="s">
        <v>85</v>
      </c>
      <c r="C28" s="31"/>
      <c r="D28" s="3"/>
      <c r="E28" s="30"/>
      <c r="F28" s="27"/>
      <c r="G28" s="26"/>
      <c r="H28" s="26"/>
      <c r="I28" s="26"/>
      <c r="J28" s="34"/>
    </row>
    <row r="29" spans="1:13" x14ac:dyDescent="0.3">
      <c r="B29" s="32" t="s">
        <v>87</v>
      </c>
      <c r="C29" s="33"/>
      <c r="D29" s="3"/>
      <c r="E29" s="32"/>
      <c r="F29" s="29"/>
      <c r="G29" s="28"/>
      <c r="H29" s="28"/>
      <c r="I29" s="28"/>
      <c r="J29" s="35"/>
    </row>
  </sheetData>
  <mergeCells count="17">
    <mergeCell ref="E24:I24"/>
    <mergeCell ref="A19:C19"/>
    <mergeCell ref="A20:C20"/>
    <mergeCell ref="A21:C21"/>
    <mergeCell ref="B23:C23"/>
    <mergeCell ref="E23:J23"/>
    <mergeCell ref="M11:M12"/>
    <mergeCell ref="A1:M1"/>
    <mergeCell ref="H3:H4"/>
    <mergeCell ref="I3:L3"/>
    <mergeCell ref="M3:M4"/>
    <mergeCell ref="A3:A4"/>
    <mergeCell ref="B3:B4"/>
    <mergeCell ref="C3:C4"/>
    <mergeCell ref="D3:D4"/>
    <mergeCell ref="E3:F3"/>
    <mergeCell ref="G3:G4"/>
  </mergeCells>
  <printOptions horizontalCentered="1"/>
  <pageMargins left="0.31496062992125984" right="0.31496062992125984" top="0.35433070866141736" bottom="0.15748031496062992" header="0.11811023622047245" footer="0.11811023622047245"/>
  <pageSetup paperSize="9" scale="62" fitToHeight="0" orientation="landscape" r:id="rId1"/>
  <rowBreaks count="1" manualBreakCount="1">
    <brk id="2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M24"/>
  <sheetViews>
    <sheetView view="pageBreakPreview" zoomScale="85" zoomScaleNormal="85" zoomScaleSheetLayoutView="85" workbookViewId="0">
      <pane ySplit="4" topLeftCell="A5" activePane="bottomLeft" state="frozen"/>
      <selection pane="bottomLeft" activeCell="G12" sqref="G12"/>
    </sheetView>
  </sheetViews>
  <sheetFormatPr defaultColWidth="9" defaultRowHeight="19.5" x14ac:dyDescent="0.3"/>
  <cols>
    <col min="1" max="1" width="4.875" style="2" bestFit="1" customWidth="1"/>
    <col min="2" max="2" width="56.125" style="1" customWidth="1"/>
    <col min="3" max="3" width="13" style="8" bestFit="1" customWidth="1"/>
    <col min="4" max="4" width="13.375" style="3" customWidth="1"/>
    <col min="5" max="6" width="10.375" style="1" customWidth="1"/>
    <col min="7" max="7" width="12.125" style="1" customWidth="1"/>
    <col min="8" max="8" width="13.75" style="1" customWidth="1"/>
    <col min="9" max="12" width="12" style="1" customWidth="1"/>
    <col min="13" max="13" width="16.375" style="1" customWidth="1"/>
    <col min="14" max="16384" width="9" style="1"/>
  </cols>
  <sheetData>
    <row r="1" spans="1:13" ht="24.75" customHeight="1" x14ac:dyDescent="0.3">
      <c r="A1" s="214" t="s">
        <v>64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</row>
    <row r="3" spans="1:13" x14ac:dyDescent="0.3">
      <c r="A3" s="215" t="s">
        <v>0</v>
      </c>
      <c r="B3" s="215" t="s">
        <v>1</v>
      </c>
      <c r="C3" s="216" t="s">
        <v>2</v>
      </c>
      <c r="D3" s="217" t="s">
        <v>3</v>
      </c>
      <c r="E3" s="200" t="s">
        <v>70</v>
      </c>
      <c r="F3" s="200"/>
      <c r="G3" s="204" t="s">
        <v>92</v>
      </c>
      <c r="H3" s="194" t="s">
        <v>86</v>
      </c>
      <c r="I3" s="211" t="s">
        <v>93</v>
      </c>
      <c r="J3" s="212"/>
      <c r="K3" s="212"/>
      <c r="L3" s="213"/>
      <c r="M3" s="204" t="s">
        <v>77</v>
      </c>
    </row>
    <row r="4" spans="1:13" ht="43.5" customHeight="1" x14ac:dyDescent="0.3">
      <c r="A4" s="215"/>
      <c r="B4" s="215"/>
      <c r="C4" s="216"/>
      <c r="D4" s="217"/>
      <c r="E4" s="17" t="s">
        <v>71</v>
      </c>
      <c r="F4" s="17" t="s">
        <v>72</v>
      </c>
      <c r="G4" s="205"/>
      <c r="H4" s="195"/>
      <c r="I4" s="21" t="s">
        <v>74</v>
      </c>
      <c r="J4" s="21" t="s">
        <v>75</v>
      </c>
      <c r="K4" s="21" t="s">
        <v>76</v>
      </c>
      <c r="L4" s="21" t="s">
        <v>4</v>
      </c>
      <c r="M4" s="205"/>
    </row>
    <row r="5" spans="1:13" ht="37.5" customHeight="1" x14ac:dyDescent="0.3">
      <c r="A5" s="47">
        <v>1</v>
      </c>
      <c r="B5" s="19" t="s">
        <v>5</v>
      </c>
      <c r="C5" s="11"/>
      <c r="D5" s="22">
        <f>D6</f>
        <v>25000000</v>
      </c>
      <c r="E5" s="79"/>
      <c r="F5" s="79"/>
      <c r="G5" s="79"/>
      <c r="H5" s="80"/>
      <c r="I5" s="6">
        <f>SUM(I6)</f>
        <v>0</v>
      </c>
      <c r="J5" s="6">
        <f t="shared" ref="J5:L5" si="0">SUM(J6)</f>
        <v>0</v>
      </c>
      <c r="K5" s="6">
        <f t="shared" si="0"/>
        <v>0</v>
      </c>
      <c r="L5" s="6">
        <f t="shared" si="0"/>
        <v>0</v>
      </c>
      <c r="M5" s="79"/>
    </row>
    <row r="6" spans="1:13" ht="80.25" customHeight="1" x14ac:dyDescent="0.3">
      <c r="A6" s="89">
        <v>1.1000000000000001</v>
      </c>
      <c r="B6" s="12" t="s">
        <v>10</v>
      </c>
      <c r="C6" s="13" t="s">
        <v>59</v>
      </c>
      <c r="D6" s="23">
        <v>25000000</v>
      </c>
      <c r="E6" s="4"/>
      <c r="F6" s="4"/>
      <c r="G6" s="81"/>
      <c r="H6" s="36" t="s">
        <v>89</v>
      </c>
      <c r="I6" s="6"/>
      <c r="J6" s="6"/>
      <c r="K6" s="6"/>
      <c r="L6" s="6"/>
      <c r="M6" s="4"/>
    </row>
    <row r="7" spans="1:13" ht="24.75" customHeight="1" x14ac:dyDescent="0.3">
      <c r="A7" s="47">
        <v>2</v>
      </c>
      <c r="B7" s="16" t="s">
        <v>35</v>
      </c>
      <c r="C7" s="14"/>
      <c r="D7" s="22">
        <f>D8+D9</f>
        <v>40000000</v>
      </c>
      <c r="E7" s="79"/>
      <c r="F7" s="79"/>
      <c r="G7" s="79"/>
      <c r="H7" s="80"/>
      <c r="I7" s="6">
        <f>SUM(I8,I9)</f>
        <v>0</v>
      </c>
      <c r="J7" s="6">
        <f t="shared" ref="J7:L7" si="1">SUM(J8,J9)</f>
        <v>0</v>
      </c>
      <c r="K7" s="6">
        <f t="shared" si="1"/>
        <v>0</v>
      </c>
      <c r="L7" s="6">
        <f t="shared" si="1"/>
        <v>0</v>
      </c>
      <c r="M7" s="79"/>
    </row>
    <row r="8" spans="1:13" ht="51" customHeight="1" x14ac:dyDescent="0.3">
      <c r="A8" s="89">
        <v>2.1</v>
      </c>
      <c r="B8" s="15" t="s">
        <v>39</v>
      </c>
      <c r="C8" s="18" t="s">
        <v>52</v>
      </c>
      <c r="D8" s="23">
        <v>20000000</v>
      </c>
      <c r="E8" s="4"/>
      <c r="F8" s="4"/>
      <c r="G8" s="4"/>
      <c r="H8" s="49"/>
      <c r="I8" s="6"/>
      <c r="J8" s="6"/>
      <c r="K8" s="6"/>
      <c r="L8" s="6"/>
      <c r="M8" s="4"/>
    </row>
    <row r="9" spans="1:13" ht="50.25" customHeight="1" x14ac:dyDescent="0.3">
      <c r="A9" s="89">
        <v>2.2000000000000002</v>
      </c>
      <c r="B9" s="15" t="s">
        <v>40</v>
      </c>
      <c r="C9" s="18" t="s">
        <v>52</v>
      </c>
      <c r="D9" s="23">
        <v>20000000</v>
      </c>
      <c r="E9" s="4"/>
      <c r="F9" s="4"/>
      <c r="G9" s="4"/>
      <c r="H9" s="49"/>
      <c r="I9" s="6"/>
      <c r="J9" s="6"/>
      <c r="K9" s="6"/>
      <c r="L9" s="7"/>
      <c r="M9" s="4"/>
    </row>
    <row r="10" spans="1:13" ht="36.75" customHeight="1" x14ac:dyDescent="0.3">
      <c r="A10" s="47">
        <v>3</v>
      </c>
      <c r="B10" s="16" t="s">
        <v>41</v>
      </c>
      <c r="C10" s="11"/>
      <c r="D10" s="22">
        <f>D11</f>
        <v>24000000</v>
      </c>
      <c r="E10" s="79"/>
      <c r="F10" s="79"/>
      <c r="G10" s="79"/>
      <c r="H10" s="80"/>
      <c r="I10" s="6">
        <f>SUM(I11)</f>
        <v>0</v>
      </c>
      <c r="J10" s="6">
        <f t="shared" ref="J10:L10" si="2">SUM(J11)</f>
        <v>0</v>
      </c>
      <c r="K10" s="6">
        <f t="shared" si="2"/>
        <v>0</v>
      </c>
      <c r="L10" s="6">
        <f t="shared" si="2"/>
        <v>0</v>
      </c>
      <c r="M10" s="79"/>
    </row>
    <row r="11" spans="1:13" ht="56.25" x14ac:dyDescent="0.3">
      <c r="A11" s="89">
        <v>3.1</v>
      </c>
      <c r="B11" s="15" t="s">
        <v>45</v>
      </c>
      <c r="C11" s="13" t="s">
        <v>48</v>
      </c>
      <c r="D11" s="23">
        <v>24000000</v>
      </c>
      <c r="E11" s="4"/>
      <c r="F11" s="4"/>
      <c r="G11" s="4"/>
      <c r="H11" s="49"/>
      <c r="I11" s="6"/>
      <c r="J11" s="6"/>
      <c r="K11" s="6"/>
      <c r="L11" s="7"/>
      <c r="M11" s="4"/>
    </row>
    <row r="12" spans="1:13" x14ac:dyDescent="0.3">
      <c r="A12" s="85">
        <v>4</v>
      </c>
      <c r="B12" s="57" t="s">
        <v>46</v>
      </c>
      <c r="C12" s="52"/>
      <c r="D12" s="53">
        <f>SUM(D13)</f>
        <v>250000</v>
      </c>
      <c r="E12" s="77"/>
      <c r="F12" s="77"/>
      <c r="G12" s="77"/>
      <c r="H12" s="78"/>
      <c r="I12" s="56">
        <f>SUM(I13)</f>
        <v>0</v>
      </c>
      <c r="J12" s="56">
        <f t="shared" ref="J12:K12" si="3">SUM(J13)</f>
        <v>0</v>
      </c>
      <c r="K12" s="56">
        <f t="shared" si="3"/>
        <v>0</v>
      </c>
      <c r="L12" s="56">
        <f>SUM(L13)</f>
        <v>0</v>
      </c>
      <c r="M12" s="77"/>
    </row>
    <row r="13" spans="1:13" x14ac:dyDescent="0.3">
      <c r="A13" s="64">
        <v>4.0999999999999996</v>
      </c>
      <c r="B13" s="54" t="s">
        <v>47</v>
      </c>
      <c r="C13" s="55" t="s">
        <v>110</v>
      </c>
      <c r="D13" s="56">
        <v>250000</v>
      </c>
      <c r="E13" s="60"/>
      <c r="F13" s="60"/>
      <c r="G13" s="60"/>
      <c r="H13" s="65"/>
      <c r="I13" s="6"/>
      <c r="J13" s="6"/>
      <c r="K13" s="6"/>
      <c r="L13" s="6"/>
      <c r="M13" s="60"/>
    </row>
    <row r="14" spans="1:13" ht="29.25" customHeight="1" x14ac:dyDescent="0.3">
      <c r="A14" s="205" t="s">
        <v>104</v>
      </c>
      <c r="B14" s="205"/>
      <c r="C14" s="205"/>
      <c r="D14" s="25">
        <f>D5+D7+D10+D12</f>
        <v>89250000</v>
      </c>
    </row>
    <row r="15" spans="1:13" ht="29.25" customHeight="1" x14ac:dyDescent="0.3">
      <c r="A15" s="205" t="s">
        <v>78</v>
      </c>
      <c r="B15" s="205"/>
      <c r="C15" s="205"/>
      <c r="D15" s="25">
        <f>SUM(I5:K5,I7:K7,I10:K10,I12:K12)</f>
        <v>0</v>
      </c>
    </row>
    <row r="16" spans="1:13" ht="29.25" customHeight="1" x14ac:dyDescent="0.3">
      <c r="A16" s="205" t="s">
        <v>79</v>
      </c>
      <c r="B16" s="205"/>
      <c r="C16" s="205"/>
      <c r="D16" s="25">
        <f>SUM(L5,L7,L10,L12)</f>
        <v>0</v>
      </c>
    </row>
    <row r="17" spans="1:10" ht="29.25" customHeight="1" x14ac:dyDescent="0.3">
      <c r="A17" s="24"/>
      <c r="B17" s="24"/>
      <c r="C17" s="24"/>
      <c r="D17" s="20"/>
    </row>
    <row r="18" spans="1:10" x14ac:dyDescent="0.3">
      <c r="B18" s="208" t="s">
        <v>91</v>
      </c>
      <c r="C18" s="209"/>
      <c r="E18" s="208" t="s">
        <v>90</v>
      </c>
      <c r="F18" s="210"/>
      <c r="G18" s="210"/>
      <c r="H18" s="210"/>
      <c r="I18" s="210"/>
      <c r="J18" s="209"/>
    </row>
    <row r="19" spans="1:10" x14ac:dyDescent="0.3">
      <c r="B19" s="30" t="s">
        <v>81</v>
      </c>
      <c r="C19" s="31"/>
      <c r="E19" s="206" t="s">
        <v>88</v>
      </c>
      <c r="F19" s="207"/>
      <c r="G19" s="207"/>
      <c r="H19" s="207"/>
      <c r="I19" s="207"/>
      <c r="J19" s="34"/>
    </row>
    <row r="20" spans="1:10" x14ac:dyDescent="0.3">
      <c r="B20" s="30" t="s">
        <v>82</v>
      </c>
      <c r="C20" s="31"/>
      <c r="E20" s="30"/>
      <c r="F20" s="27"/>
      <c r="G20" s="26"/>
      <c r="H20" s="26"/>
      <c r="I20" s="26"/>
      <c r="J20" s="34"/>
    </row>
    <row r="21" spans="1:10" x14ac:dyDescent="0.3">
      <c r="B21" s="30" t="s">
        <v>83</v>
      </c>
      <c r="C21" s="31"/>
      <c r="E21" s="30"/>
      <c r="F21" s="27"/>
      <c r="G21" s="26"/>
      <c r="H21" s="26"/>
      <c r="I21" s="26"/>
      <c r="J21" s="34"/>
    </row>
    <row r="22" spans="1:10" x14ac:dyDescent="0.3">
      <c r="B22" s="30" t="s">
        <v>84</v>
      </c>
      <c r="C22" s="31"/>
      <c r="E22" s="30"/>
      <c r="F22" s="27"/>
      <c r="G22" s="26"/>
      <c r="H22" s="26"/>
      <c r="I22" s="26"/>
      <c r="J22" s="34"/>
    </row>
    <row r="23" spans="1:10" x14ac:dyDescent="0.3">
      <c r="B23" s="30" t="s">
        <v>85</v>
      </c>
      <c r="C23" s="31"/>
      <c r="E23" s="30"/>
      <c r="F23" s="27"/>
      <c r="G23" s="26"/>
      <c r="H23" s="26"/>
      <c r="I23" s="26"/>
      <c r="J23" s="34"/>
    </row>
    <row r="24" spans="1:10" x14ac:dyDescent="0.3">
      <c r="B24" s="32" t="s">
        <v>87</v>
      </c>
      <c r="C24" s="33"/>
      <c r="E24" s="32"/>
      <c r="F24" s="29"/>
      <c r="G24" s="28"/>
      <c r="H24" s="28"/>
      <c r="I24" s="28"/>
      <c r="J24" s="35"/>
    </row>
  </sheetData>
  <mergeCells count="16">
    <mergeCell ref="A1:M1"/>
    <mergeCell ref="A15:C15"/>
    <mergeCell ref="A16:C16"/>
    <mergeCell ref="B18:C18"/>
    <mergeCell ref="E3:F3"/>
    <mergeCell ref="A3:A4"/>
    <mergeCell ref="B3:B4"/>
    <mergeCell ref="C3:C4"/>
    <mergeCell ref="D3:D4"/>
    <mergeCell ref="A14:C14"/>
    <mergeCell ref="E18:J18"/>
    <mergeCell ref="E19:I19"/>
    <mergeCell ref="G3:G4"/>
    <mergeCell ref="M3:M4"/>
    <mergeCell ref="H3:H4"/>
    <mergeCell ref="I3:L3"/>
  </mergeCells>
  <printOptions horizontalCentered="1"/>
  <pageMargins left="0.11811023622047245" right="0.11811023622047245" top="0.59055118110236227" bottom="0.15748031496062992" header="0.11811023622047245" footer="0.11811023622047245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M30"/>
  <sheetViews>
    <sheetView view="pageBreakPreview" zoomScaleNormal="85" zoomScaleSheetLayoutView="100" workbookViewId="0">
      <pane ySplit="4" topLeftCell="A23" activePane="bottomLeft" state="frozen"/>
      <selection pane="bottomLeft" activeCell="C19" sqref="C19"/>
    </sheetView>
  </sheetViews>
  <sheetFormatPr defaultColWidth="9" defaultRowHeight="19.5" x14ac:dyDescent="0.3"/>
  <cols>
    <col min="1" max="1" width="4.875" style="42" bestFit="1" customWidth="1"/>
    <col min="2" max="2" width="56.375" style="41" customWidth="1"/>
    <col min="3" max="3" width="13" style="43" bestFit="1" customWidth="1"/>
    <col min="4" max="4" width="14.375" style="44" bestFit="1" customWidth="1"/>
    <col min="5" max="6" width="10.375" style="41" customWidth="1"/>
    <col min="7" max="7" width="12" style="41" customWidth="1"/>
    <col min="8" max="8" width="13.875" style="41" customWidth="1"/>
    <col min="9" max="12" width="8.875" style="41" customWidth="1"/>
    <col min="13" max="13" width="17.375" style="41" customWidth="1"/>
    <col min="14" max="16384" width="9" style="41"/>
  </cols>
  <sheetData>
    <row r="1" spans="1:13" x14ac:dyDescent="0.3">
      <c r="A1" s="193" t="s">
        <v>66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3" spans="1:13" x14ac:dyDescent="0.3">
      <c r="A3" s="201" t="s">
        <v>0</v>
      </c>
      <c r="B3" s="201" t="s">
        <v>1</v>
      </c>
      <c r="C3" s="202" t="s">
        <v>2</v>
      </c>
      <c r="D3" s="203" t="s">
        <v>3</v>
      </c>
      <c r="E3" s="201" t="s">
        <v>70</v>
      </c>
      <c r="F3" s="201"/>
      <c r="G3" s="218" t="s">
        <v>92</v>
      </c>
      <c r="H3" s="220" t="s">
        <v>86</v>
      </c>
      <c r="I3" s="196" t="s">
        <v>73</v>
      </c>
      <c r="J3" s="197"/>
      <c r="K3" s="197"/>
      <c r="L3" s="198"/>
      <c r="M3" s="202" t="s">
        <v>77</v>
      </c>
    </row>
    <row r="4" spans="1:13" ht="37.5" x14ac:dyDescent="0.3">
      <c r="A4" s="201"/>
      <c r="B4" s="201"/>
      <c r="C4" s="202"/>
      <c r="D4" s="203"/>
      <c r="E4" s="46" t="s">
        <v>71</v>
      </c>
      <c r="F4" s="46" t="s">
        <v>72</v>
      </c>
      <c r="G4" s="219"/>
      <c r="H4" s="221"/>
      <c r="I4" s="45" t="s">
        <v>74</v>
      </c>
      <c r="J4" s="45" t="s">
        <v>75</v>
      </c>
      <c r="K4" s="45" t="s">
        <v>76</v>
      </c>
      <c r="L4" s="45" t="s">
        <v>4</v>
      </c>
      <c r="M4" s="201"/>
    </row>
    <row r="5" spans="1:13" ht="37.5" x14ac:dyDescent="0.3">
      <c r="A5" s="50">
        <v>1</v>
      </c>
      <c r="B5" s="51" t="s">
        <v>5</v>
      </c>
      <c r="C5" s="52"/>
      <c r="D5" s="59">
        <f>D6+D7+D8+D9+D10+D11</f>
        <v>90500000</v>
      </c>
      <c r="E5" s="79"/>
      <c r="F5" s="79"/>
      <c r="G5" s="79"/>
      <c r="H5" s="80"/>
      <c r="I5" s="10">
        <f>SUM(I6:I11)</f>
        <v>0</v>
      </c>
      <c r="J5" s="10">
        <f t="shared" ref="J5:K5" si="0">SUM(J6:J11)</f>
        <v>0</v>
      </c>
      <c r="K5" s="10">
        <f t="shared" si="0"/>
        <v>0</v>
      </c>
      <c r="L5" s="10">
        <f>SUM(L6:L11)</f>
        <v>0</v>
      </c>
      <c r="M5" s="79"/>
    </row>
    <row r="6" spans="1:13" ht="56.25" x14ac:dyDescent="0.3">
      <c r="A6" s="64">
        <v>1.1000000000000001</v>
      </c>
      <c r="B6" s="54" t="s">
        <v>8</v>
      </c>
      <c r="C6" s="55" t="s">
        <v>57</v>
      </c>
      <c r="D6" s="61">
        <v>2500000</v>
      </c>
      <c r="E6" s="68"/>
      <c r="F6" s="68"/>
      <c r="G6" s="68"/>
      <c r="H6" s="36" t="s">
        <v>89</v>
      </c>
      <c r="I6" s="6"/>
      <c r="J6" s="6"/>
      <c r="K6" s="6"/>
      <c r="L6" s="6"/>
      <c r="M6" s="68"/>
    </row>
    <row r="7" spans="1:13" ht="37.5" x14ac:dyDescent="0.3">
      <c r="A7" s="64">
        <v>1.2</v>
      </c>
      <c r="B7" s="54" t="s">
        <v>9</v>
      </c>
      <c r="C7" s="55" t="s">
        <v>57</v>
      </c>
      <c r="D7" s="61">
        <v>6000000</v>
      </c>
      <c r="E7" s="68"/>
      <c r="F7" s="68"/>
      <c r="G7" s="68"/>
      <c r="H7" s="76"/>
      <c r="I7" s="6"/>
      <c r="J7" s="6"/>
      <c r="K7" s="6"/>
      <c r="L7" s="6"/>
      <c r="M7" s="68"/>
    </row>
    <row r="8" spans="1:13" ht="56.25" x14ac:dyDescent="0.3">
      <c r="A8" s="64">
        <v>1.3</v>
      </c>
      <c r="B8" s="54" t="s">
        <v>17</v>
      </c>
      <c r="C8" s="55" t="s">
        <v>62</v>
      </c>
      <c r="D8" s="56">
        <v>23000000</v>
      </c>
      <c r="E8" s="68"/>
      <c r="F8" s="68"/>
      <c r="G8" s="68"/>
      <c r="H8" s="76"/>
      <c r="I8" s="6"/>
      <c r="J8" s="6"/>
      <c r="K8" s="6"/>
      <c r="L8" s="6"/>
      <c r="M8" s="68"/>
    </row>
    <row r="9" spans="1:13" ht="56.25" x14ac:dyDescent="0.3">
      <c r="A9" s="64">
        <v>1.4</v>
      </c>
      <c r="B9" s="54" t="s">
        <v>16</v>
      </c>
      <c r="C9" s="55" t="s">
        <v>61</v>
      </c>
      <c r="D9" s="56">
        <v>18000000</v>
      </c>
      <c r="E9" s="68"/>
      <c r="F9" s="68"/>
      <c r="G9" s="68"/>
      <c r="H9" s="76"/>
      <c r="I9" s="6"/>
      <c r="J9" s="6"/>
      <c r="K9" s="6"/>
      <c r="L9" s="6"/>
      <c r="M9" s="68"/>
    </row>
    <row r="10" spans="1:13" ht="56.25" x14ac:dyDescent="0.3">
      <c r="A10" s="64">
        <v>1.5</v>
      </c>
      <c r="B10" s="54" t="s">
        <v>15</v>
      </c>
      <c r="C10" s="55" t="s">
        <v>62</v>
      </c>
      <c r="D10" s="56">
        <v>20000000</v>
      </c>
      <c r="E10" s="68"/>
      <c r="F10" s="68"/>
      <c r="G10" s="68"/>
      <c r="H10" s="76"/>
      <c r="I10" s="6"/>
      <c r="J10" s="6"/>
      <c r="K10" s="6"/>
      <c r="L10" s="6"/>
      <c r="M10" s="68"/>
    </row>
    <row r="11" spans="1:13" ht="56.25" x14ac:dyDescent="0.3">
      <c r="A11" s="64">
        <v>1.6</v>
      </c>
      <c r="B11" s="54" t="s">
        <v>14</v>
      </c>
      <c r="C11" s="55" t="s">
        <v>54</v>
      </c>
      <c r="D11" s="56">
        <v>21000000</v>
      </c>
      <c r="E11" s="68"/>
      <c r="F11" s="68"/>
      <c r="G11" s="68"/>
      <c r="H11" s="76"/>
      <c r="I11" s="6"/>
      <c r="J11" s="6"/>
      <c r="K11" s="6"/>
      <c r="L11" s="6"/>
      <c r="M11" s="68"/>
    </row>
    <row r="12" spans="1:13" ht="37.5" x14ac:dyDescent="0.3">
      <c r="A12" s="50">
        <v>2</v>
      </c>
      <c r="B12" s="51" t="s">
        <v>19</v>
      </c>
      <c r="C12" s="52"/>
      <c r="D12" s="53">
        <f>D13</f>
        <v>1062000</v>
      </c>
      <c r="E12" s="79"/>
      <c r="F12" s="79"/>
      <c r="G12" s="79"/>
      <c r="H12" s="80"/>
      <c r="I12" s="10">
        <f>SUM(I13)</f>
        <v>0</v>
      </c>
      <c r="J12" s="10">
        <f t="shared" ref="J12:L12" si="1">SUM(J13)</f>
        <v>0</v>
      </c>
      <c r="K12" s="10">
        <f t="shared" si="1"/>
        <v>0</v>
      </c>
      <c r="L12" s="10">
        <f t="shared" si="1"/>
        <v>0</v>
      </c>
      <c r="M12" s="79"/>
    </row>
    <row r="13" spans="1:13" ht="37.5" x14ac:dyDescent="0.3">
      <c r="A13" s="64">
        <v>2.1</v>
      </c>
      <c r="B13" s="54" t="s">
        <v>20</v>
      </c>
      <c r="C13" s="55" t="s">
        <v>57</v>
      </c>
      <c r="D13" s="56">
        <v>1062000</v>
      </c>
      <c r="E13" s="68"/>
      <c r="F13" s="68"/>
      <c r="G13" s="68"/>
      <c r="H13" s="76"/>
      <c r="I13" s="6"/>
      <c r="J13" s="6"/>
      <c r="K13" s="6"/>
      <c r="L13" s="6"/>
      <c r="M13" s="68"/>
    </row>
    <row r="14" spans="1:13" x14ac:dyDescent="0.3">
      <c r="A14" s="50">
        <v>3</v>
      </c>
      <c r="B14" s="62" t="s">
        <v>35</v>
      </c>
      <c r="C14" s="52"/>
      <c r="D14" s="53">
        <f>D15</f>
        <v>20000000</v>
      </c>
      <c r="E14" s="79"/>
      <c r="F14" s="79"/>
      <c r="G14" s="79"/>
      <c r="H14" s="80"/>
      <c r="I14" s="10">
        <f>SUM(I15)</f>
        <v>0</v>
      </c>
      <c r="J14" s="10">
        <f t="shared" ref="J14:L14" si="2">SUM(J15)</f>
        <v>0</v>
      </c>
      <c r="K14" s="10">
        <f t="shared" si="2"/>
        <v>0</v>
      </c>
      <c r="L14" s="10">
        <f t="shared" si="2"/>
        <v>0</v>
      </c>
      <c r="M14" s="79"/>
    </row>
    <row r="15" spans="1:13" ht="56.25" x14ac:dyDescent="0.3">
      <c r="A15" s="64">
        <v>3.1</v>
      </c>
      <c r="B15" s="63" t="s">
        <v>37</v>
      </c>
      <c r="C15" s="55" t="s">
        <v>54</v>
      </c>
      <c r="D15" s="56">
        <v>20000000</v>
      </c>
      <c r="E15" s="68"/>
      <c r="F15" s="68"/>
      <c r="G15" s="68"/>
      <c r="H15" s="76"/>
      <c r="I15" s="6"/>
      <c r="J15" s="6"/>
      <c r="K15" s="6"/>
      <c r="L15" s="6"/>
      <c r="M15" s="68"/>
    </row>
    <row r="16" spans="1:13" ht="37.5" x14ac:dyDescent="0.3">
      <c r="A16" s="50">
        <v>4</v>
      </c>
      <c r="B16" s="62" t="s">
        <v>41</v>
      </c>
      <c r="C16" s="52"/>
      <c r="D16" s="53">
        <f>D17</f>
        <v>15000000</v>
      </c>
      <c r="E16" s="79"/>
      <c r="F16" s="79"/>
      <c r="G16" s="79"/>
      <c r="H16" s="80"/>
      <c r="I16" s="10">
        <f>SUM(I17)</f>
        <v>0</v>
      </c>
      <c r="J16" s="10">
        <f t="shared" ref="J16:L16" si="3">SUM(J17)</f>
        <v>0</v>
      </c>
      <c r="K16" s="10">
        <f t="shared" si="3"/>
        <v>0</v>
      </c>
      <c r="L16" s="10">
        <f t="shared" si="3"/>
        <v>0</v>
      </c>
      <c r="M16" s="79"/>
    </row>
    <row r="17" spans="1:13" ht="43.5" customHeight="1" x14ac:dyDescent="0.3">
      <c r="A17" s="64">
        <v>4.0999999999999996</v>
      </c>
      <c r="B17" s="63" t="s">
        <v>44</v>
      </c>
      <c r="C17" s="55" t="s">
        <v>49</v>
      </c>
      <c r="D17" s="56">
        <v>15000000</v>
      </c>
      <c r="E17" s="68"/>
      <c r="F17" s="68"/>
      <c r="G17" s="68"/>
      <c r="H17" s="76"/>
      <c r="I17" s="6"/>
      <c r="J17" s="6"/>
      <c r="K17" s="6"/>
      <c r="L17" s="6"/>
      <c r="M17" s="68"/>
    </row>
    <row r="18" spans="1:13" x14ac:dyDescent="0.3">
      <c r="A18" s="85">
        <v>5</v>
      </c>
      <c r="B18" s="57" t="s">
        <v>46</v>
      </c>
      <c r="C18" s="52"/>
      <c r="D18" s="53">
        <f>SUM(D19)</f>
        <v>250000</v>
      </c>
      <c r="E18" s="77"/>
      <c r="F18" s="77"/>
      <c r="G18" s="77"/>
      <c r="H18" s="78"/>
      <c r="I18" s="56">
        <f>SUM(I19)</f>
        <v>0</v>
      </c>
      <c r="J18" s="56">
        <f t="shared" ref="J18:K18" si="4">SUM(J19)</f>
        <v>0</v>
      </c>
      <c r="K18" s="56">
        <f t="shared" si="4"/>
        <v>0</v>
      </c>
      <c r="L18" s="56">
        <f>SUM(L19)</f>
        <v>0</v>
      </c>
      <c r="M18" s="77"/>
    </row>
    <row r="19" spans="1:13" x14ac:dyDescent="0.3">
      <c r="A19" s="64">
        <v>5.0999999999999996</v>
      </c>
      <c r="B19" s="54" t="s">
        <v>47</v>
      </c>
      <c r="C19" s="55" t="s">
        <v>111</v>
      </c>
      <c r="D19" s="56">
        <v>250000</v>
      </c>
      <c r="E19" s="60"/>
      <c r="F19" s="60"/>
      <c r="G19" s="60"/>
      <c r="H19" s="65"/>
      <c r="I19" s="6"/>
      <c r="J19" s="6"/>
      <c r="K19" s="6"/>
      <c r="L19" s="6"/>
      <c r="M19" s="60"/>
    </row>
    <row r="20" spans="1:13" x14ac:dyDescent="0.3">
      <c r="A20" s="205" t="s">
        <v>106</v>
      </c>
      <c r="B20" s="205"/>
      <c r="C20" s="205"/>
      <c r="D20" s="58">
        <f>D5+D12+D14+D16+D18</f>
        <v>126812000</v>
      </c>
    </row>
    <row r="21" spans="1:13" x14ac:dyDescent="0.3">
      <c r="A21" s="205" t="s">
        <v>78</v>
      </c>
      <c r="B21" s="205"/>
      <c r="C21" s="205"/>
      <c r="D21" s="58">
        <f>SUM(I5:K5,I12:K12,I14:K14,I16:K16,I18:K18)</f>
        <v>0</v>
      </c>
    </row>
    <row r="22" spans="1:13" x14ac:dyDescent="0.3">
      <c r="A22" s="205" t="s">
        <v>79</v>
      </c>
      <c r="B22" s="205"/>
      <c r="C22" s="205"/>
      <c r="D22" s="58">
        <f>SUM(L5,L12,L14,L16,L18)</f>
        <v>0</v>
      </c>
    </row>
    <row r="24" spans="1:13" x14ac:dyDescent="0.3">
      <c r="B24" s="208" t="s">
        <v>91</v>
      </c>
      <c r="C24" s="209"/>
      <c r="D24" s="3"/>
      <c r="E24" s="208" t="s">
        <v>90</v>
      </c>
      <c r="F24" s="210"/>
      <c r="G24" s="210"/>
      <c r="H24" s="210"/>
      <c r="I24" s="210"/>
      <c r="J24" s="209"/>
    </row>
    <row r="25" spans="1:13" x14ac:dyDescent="0.3">
      <c r="B25" s="30" t="s">
        <v>81</v>
      </c>
      <c r="C25" s="31"/>
      <c r="D25" s="3"/>
      <c r="E25" s="206" t="s">
        <v>88</v>
      </c>
      <c r="F25" s="207"/>
      <c r="G25" s="207"/>
      <c r="H25" s="207"/>
      <c r="I25" s="207"/>
      <c r="J25" s="34"/>
    </row>
    <row r="26" spans="1:13" x14ac:dyDescent="0.3">
      <c r="B26" s="30" t="s">
        <v>82</v>
      </c>
      <c r="C26" s="31"/>
      <c r="D26" s="3"/>
      <c r="E26" s="30"/>
      <c r="F26" s="27"/>
      <c r="G26" s="26"/>
      <c r="H26" s="26"/>
      <c r="I26" s="26"/>
      <c r="J26" s="34"/>
    </row>
    <row r="27" spans="1:13" x14ac:dyDescent="0.3">
      <c r="B27" s="30" t="s">
        <v>83</v>
      </c>
      <c r="C27" s="31"/>
      <c r="D27" s="3"/>
      <c r="E27" s="30"/>
      <c r="F27" s="27"/>
      <c r="G27" s="26"/>
      <c r="H27" s="26"/>
      <c r="I27" s="26"/>
      <c r="J27" s="34"/>
    </row>
    <row r="28" spans="1:13" x14ac:dyDescent="0.3">
      <c r="B28" s="30" t="s">
        <v>84</v>
      </c>
      <c r="C28" s="31"/>
      <c r="D28" s="3"/>
      <c r="E28" s="30"/>
      <c r="F28" s="27"/>
      <c r="G28" s="26"/>
      <c r="H28" s="26"/>
      <c r="I28" s="26"/>
      <c r="J28" s="34"/>
    </row>
    <row r="29" spans="1:13" x14ac:dyDescent="0.3">
      <c r="B29" s="30" t="s">
        <v>85</v>
      </c>
      <c r="C29" s="31"/>
      <c r="D29" s="3"/>
      <c r="E29" s="30"/>
      <c r="F29" s="27"/>
      <c r="G29" s="26"/>
      <c r="H29" s="26"/>
      <c r="I29" s="26"/>
      <c r="J29" s="34"/>
    </row>
    <row r="30" spans="1:13" x14ac:dyDescent="0.3">
      <c r="B30" s="32" t="s">
        <v>87</v>
      </c>
      <c r="C30" s="33"/>
      <c r="D30" s="3"/>
      <c r="E30" s="32"/>
      <c r="F30" s="29"/>
      <c r="G30" s="28"/>
      <c r="H30" s="28"/>
      <c r="I30" s="28"/>
      <c r="J30" s="35"/>
    </row>
  </sheetData>
  <mergeCells count="16">
    <mergeCell ref="B24:C24"/>
    <mergeCell ref="E24:J24"/>
    <mergeCell ref="E25:I25"/>
    <mergeCell ref="A1:M1"/>
    <mergeCell ref="I3:L3"/>
    <mergeCell ref="M3:M4"/>
    <mergeCell ref="A20:C20"/>
    <mergeCell ref="A21:C21"/>
    <mergeCell ref="A22:C22"/>
    <mergeCell ref="G3:G4"/>
    <mergeCell ref="H3:H4"/>
    <mergeCell ref="A3:A4"/>
    <mergeCell ref="B3:B4"/>
    <mergeCell ref="C3:C4"/>
    <mergeCell ref="D3:D4"/>
    <mergeCell ref="E3:F3"/>
  </mergeCells>
  <printOptions horizontalCentered="1"/>
  <pageMargins left="0.31496062992125984" right="0.31496062992125984" top="0.35433070866141736" bottom="0.15748031496062992" header="0.11811023622047245" footer="0.11811023622047245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M25"/>
  <sheetViews>
    <sheetView view="pageBreakPreview" zoomScale="85" zoomScaleNormal="70" zoomScaleSheetLayoutView="85" workbookViewId="0">
      <pane ySplit="4" topLeftCell="A11" activePane="bottomLeft" state="frozen"/>
      <selection pane="bottomLeft" activeCell="C14" sqref="C14"/>
    </sheetView>
  </sheetViews>
  <sheetFormatPr defaultColWidth="9" defaultRowHeight="19.5" x14ac:dyDescent="0.3"/>
  <cols>
    <col min="1" max="1" width="4.875" style="42" bestFit="1" customWidth="1"/>
    <col min="2" max="2" width="56.375" style="41" customWidth="1"/>
    <col min="3" max="3" width="13" style="66" bestFit="1" customWidth="1"/>
    <col min="4" max="4" width="14.375" style="44" bestFit="1" customWidth="1"/>
    <col min="5" max="6" width="10.375" style="41" customWidth="1"/>
    <col min="7" max="7" width="12" style="41" customWidth="1"/>
    <col min="8" max="8" width="13.875" style="41" customWidth="1"/>
    <col min="9" max="12" width="8.875" style="41" customWidth="1"/>
    <col min="13" max="13" width="17.375" style="41" customWidth="1"/>
    <col min="14" max="16384" width="9" style="41"/>
  </cols>
  <sheetData>
    <row r="1" spans="1:13" x14ac:dyDescent="0.3">
      <c r="A1" s="193" t="s">
        <v>67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3" spans="1:13" x14ac:dyDescent="0.3">
      <c r="A3" s="201" t="s">
        <v>0</v>
      </c>
      <c r="B3" s="201" t="s">
        <v>1</v>
      </c>
      <c r="C3" s="202" t="s">
        <v>2</v>
      </c>
      <c r="D3" s="203" t="s">
        <v>3</v>
      </c>
      <c r="E3" s="201" t="s">
        <v>70</v>
      </c>
      <c r="F3" s="201"/>
      <c r="G3" s="199" t="s">
        <v>92</v>
      </c>
      <c r="H3" s="222" t="s">
        <v>86</v>
      </c>
      <c r="I3" s="196" t="s">
        <v>73</v>
      </c>
      <c r="J3" s="197"/>
      <c r="K3" s="197"/>
      <c r="L3" s="198"/>
      <c r="M3" s="199" t="s">
        <v>77</v>
      </c>
    </row>
    <row r="4" spans="1:13" ht="37.5" x14ac:dyDescent="0.3">
      <c r="A4" s="201"/>
      <c r="B4" s="201"/>
      <c r="C4" s="202"/>
      <c r="D4" s="203"/>
      <c r="E4" s="46" t="s">
        <v>71</v>
      </c>
      <c r="F4" s="46" t="s">
        <v>72</v>
      </c>
      <c r="G4" s="200"/>
      <c r="H4" s="223"/>
      <c r="I4" s="45" t="s">
        <v>74</v>
      </c>
      <c r="J4" s="45" t="s">
        <v>75</v>
      </c>
      <c r="K4" s="45" t="s">
        <v>76</v>
      </c>
      <c r="L4" s="45" t="s">
        <v>4</v>
      </c>
      <c r="M4" s="200"/>
    </row>
    <row r="5" spans="1:13" ht="37.5" x14ac:dyDescent="0.3">
      <c r="A5" s="50">
        <v>1</v>
      </c>
      <c r="B5" s="51" t="s">
        <v>5</v>
      </c>
      <c r="C5" s="52"/>
      <c r="D5" s="59">
        <f>SUM(D6:D8)</f>
        <v>54000000</v>
      </c>
      <c r="E5" s="77"/>
      <c r="F5" s="77"/>
      <c r="G5" s="77"/>
      <c r="H5" s="78"/>
      <c r="I5" s="56">
        <f>SUM(I6:I8)</f>
        <v>0</v>
      </c>
      <c r="J5" s="56">
        <f>SUM(J6:J8)</f>
        <v>0</v>
      </c>
      <c r="K5" s="56">
        <f>SUM(K6:K8)</f>
        <v>0</v>
      </c>
      <c r="L5" s="56">
        <f>SUM(L6:L8)</f>
        <v>0</v>
      </c>
      <c r="M5" s="77"/>
    </row>
    <row r="6" spans="1:13" ht="56.25" x14ac:dyDescent="0.3">
      <c r="A6" s="64">
        <v>1.1000000000000001</v>
      </c>
      <c r="B6" s="54" t="s">
        <v>12</v>
      </c>
      <c r="C6" s="55" t="s">
        <v>63</v>
      </c>
      <c r="D6" s="61">
        <v>15000000</v>
      </c>
      <c r="E6" s="60"/>
      <c r="F6" s="60"/>
      <c r="G6" s="60"/>
      <c r="H6" s="36" t="s">
        <v>89</v>
      </c>
      <c r="I6" s="6"/>
      <c r="J6" s="6"/>
      <c r="K6" s="6"/>
      <c r="L6" s="6"/>
      <c r="M6" s="60"/>
    </row>
    <row r="7" spans="1:13" ht="56.25" x14ac:dyDescent="0.3">
      <c r="A7" s="64">
        <v>1.2</v>
      </c>
      <c r="B7" s="54" t="s">
        <v>13</v>
      </c>
      <c r="C7" s="55" t="s">
        <v>63</v>
      </c>
      <c r="D7" s="61">
        <v>24000000</v>
      </c>
      <c r="E7" s="60"/>
      <c r="F7" s="60"/>
      <c r="G7" s="60"/>
      <c r="H7" s="65"/>
      <c r="I7" s="6"/>
      <c r="J7" s="6"/>
      <c r="K7" s="6"/>
      <c r="L7" s="6"/>
      <c r="M7" s="60"/>
    </row>
    <row r="8" spans="1:13" ht="56.25" x14ac:dyDescent="0.3">
      <c r="A8" s="64">
        <v>1.3</v>
      </c>
      <c r="B8" s="54" t="s">
        <v>18</v>
      </c>
      <c r="C8" s="55" t="s">
        <v>63</v>
      </c>
      <c r="D8" s="56">
        <v>15000000</v>
      </c>
      <c r="E8" s="60"/>
      <c r="F8" s="60"/>
      <c r="G8" s="60"/>
      <c r="H8" s="65"/>
      <c r="I8" s="6"/>
      <c r="J8" s="6"/>
      <c r="K8" s="6"/>
      <c r="L8" s="6"/>
      <c r="M8" s="60"/>
    </row>
    <row r="9" spans="1:13" x14ac:dyDescent="0.3">
      <c r="A9" s="50">
        <v>2</v>
      </c>
      <c r="B9" s="62" t="s">
        <v>35</v>
      </c>
      <c r="C9" s="52"/>
      <c r="D9" s="53">
        <f>SUM(D10)</f>
        <v>3332000</v>
      </c>
      <c r="E9" s="77"/>
      <c r="F9" s="77"/>
      <c r="G9" s="77"/>
      <c r="H9" s="78"/>
      <c r="I9" s="56">
        <f>SUM(I10)</f>
        <v>0</v>
      </c>
      <c r="J9" s="56">
        <f t="shared" ref="J9:L9" si="0">SUM(J10)</f>
        <v>0</v>
      </c>
      <c r="K9" s="56">
        <f t="shared" si="0"/>
        <v>0</v>
      </c>
      <c r="L9" s="56">
        <f t="shared" si="0"/>
        <v>0</v>
      </c>
      <c r="M9" s="77"/>
    </row>
    <row r="10" spans="1:13" ht="45.75" customHeight="1" x14ac:dyDescent="0.3">
      <c r="A10" s="64">
        <v>2.1</v>
      </c>
      <c r="B10" s="63" t="s">
        <v>36</v>
      </c>
      <c r="C10" s="55" t="s">
        <v>55</v>
      </c>
      <c r="D10" s="56">
        <v>3332000</v>
      </c>
      <c r="E10" s="60"/>
      <c r="F10" s="60"/>
      <c r="G10" s="60"/>
      <c r="H10" s="65"/>
      <c r="I10" s="6"/>
      <c r="J10" s="6"/>
      <c r="K10" s="6"/>
      <c r="L10" s="6"/>
      <c r="M10" s="60"/>
    </row>
    <row r="11" spans="1:13" ht="37.5" x14ac:dyDescent="0.3">
      <c r="A11" s="50">
        <v>3</v>
      </c>
      <c r="B11" s="62" t="s">
        <v>41</v>
      </c>
      <c r="C11" s="52"/>
      <c r="D11" s="53">
        <f>SUM(D12)</f>
        <v>2994000</v>
      </c>
      <c r="E11" s="77"/>
      <c r="F11" s="77"/>
      <c r="G11" s="77"/>
      <c r="H11" s="78"/>
      <c r="I11" s="56">
        <f>SUM(I12)</f>
        <v>0</v>
      </c>
      <c r="J11" s="56">
        <f t="shared" ref="J11:L11" si="1">SUM(J12)</f>
        <v>0</v>
      </c>
      <c r="K11" s="56">
        <f t="shared" si="1"/>
        <v>0</v>
      </c>
      <c r="L11" s="56">
        <f t="shared" si="1"/>
        <v>0</v>
      </c>
      <c r="M11" s="77"/>
    </row>
    <row r="12" spans="1:13" ht="56.25" x14ac:dyDescent="0.3">
      <c r="A12" s="64">
        <v>3.1</v>
      </c>
      <c r="B12" s="63" t="s">
        <v>42</v>
      </c>
      <c r="C12" s="55" t="s">
        <v>51</v>
      </c>
      <c r="D12" s="56">
        <v>2994000</v>
      </c>
      <c r="E12" s="60"/>
      <c r="F12" s="60"/>
      <c r="G12" s="60"/>
      <c r="H12" s="65"/>
      <c r="I12" s="6"/>
      <c r="J12" s="6"/>
      <c r="K12" s="6"/>
      <c r="L12" s="6"/>
      <c r="M12" s="60"/>
    </row>
    <row r="13" spans="1:13" x14ac:dyDescent="0.3">
      <c r="A13" s="85">
        <v>4</v>
      </c>
      <c r="B13" s="57" t="s">
        <v>46</v>
      </c>
      <c r="C13" s="52"/>
      <c r="D13" s="53">
        <f>SUM(D14)</f>
        <v>250000</v>
      </c>
      <c r="E13" s="77"/>
      <c r="F13" s="77"/>
      <c r="G13" s="77"/>
      <c r="H13" s="78"/>
      <c r="I13" s="56">
        <f>SUM(I14)</f>
        <v>0</v>
      </c>
      <c r="J13" s="56">
        <f t="shared" ref="J13:K13" si="2">SUM(J14)</f>
        <v>0</v>
      </c>
      <c r="K13" s="56">
        <f t="shared" si="2"/>
        <v>0</v>
      </c>
      <c r="L13" s="56">
        <f>SUM(L14)</f>
        <v>0</v>
      </c>
      <c r="M13" s="77"/>
    </row>
    <row r="14" spans="1:13" x14ac:dyDescent="0.3">
      <c r="A14" s="64">
        <v>4.0999999999999996</v>
      </c>
      <c r="B14" s="54" t="s">
        <v>47</v>
      </c>
      <c r="C14" s="55" t="s">
        <v>112</v>
      </c>
      <c r="D14" s="56">
        <v>250000</v>
      </c>
      <c r="E14" s="60"/>
      <c r="F14" s="60"/>
      <c r="G14" s="60"/>
      <c r="H14" s="65"/>
      <c r="I14" s="6"/>
      <c r="J14" s="6"/>
      <c r="K14" s="6"/>
      <c r="L14" s="6"/>
      <c r="M14" s="60"/>
    </row>
    <row r="15" spans="1:13" x14ac:dyDescent="0.3">
      <c r="A15" s="200" t="s">
        <v>105</v>
      </c>
      <c r="B15" s="200"/>
      <c r="C15" s="200"/>
      <c r="D15" s="74">
        <f>SUM(D5,D9,D11,D13)</f>
        <v>60576000</v>
      </c>
      <c r="E15" s="73"/>
      <c r="F15" s="73"/>
      <c r="G15" s="73"/>
      <c r="H15" s="73"/>
      <c r="I15" s="73"/>
      <c r="J15" s="73"/>
      <c r="K15" s="73"/>
      <c r="L15" s="73"/>
      <c r="M15" s="73"/>
    </row>
    <row r="16" spans="1:13" x14ac:dyDescent="0.3">
      <c r="A16" s="200" t="s">
        <v>78</v>
      </c>
      <c r="B16" s="200"/>
      <c r="C16" s="200"/>
      <c r="D16" s="74">
        <f>SUM(I5:K5,I9:K9,I11:K11,I13:K13)</f>
        <v>0</v>
      </c>
      <c r="E16" s="73"/>
      <c r="F16" s="73"/>
      <c r="G16" s="73"/>
      <c r="H16" s="73"/>
      <c r="I16" s="73"/>
      <c r="J16" s="73"/>
      <c r="K16" s="73"/>
      <c r="L16" s="73"/>
      <c r="M16" s="73"/>
    </row>
    <row r="17" spans="1:13" x14ac:dyDescent="0.3">
      <c r="A17" s="200" t="s">
        <v>79</v>
      </c>
      <c r="B17" s="200"/>
      <c r="C17" s="200"/>
      <c r="D17" s="74">
        <f>SUM(L5,L9,L11,L13)</f>
        <v>0</v>
      </c>
      <c r="E17" s="73"/>
      <c r="F17" s="73"/>
      <c r="G17" s="73"/>
      <c r="H17" s="73"/>
      <c r="I17" s="73"/>
      <c r="J17" s="73"/>
      <c r="K17" s="73"/>
      <c r="L17" s="73"/>
      <c r="M17" s="73"/>
    </row>
    <row r="19" spans="1:13" x14ac:dyDescent="0.3">
      <c r="B19" s="208" t="s">
        <v>91</v>
      </c>
      <c r="C19" s="209"/>
      <c r="D19" s="3"/>
      <c r="E19" s="208" t="s">
        <v>90</v>
      </c>
      <c r="F19" s="210"/>
      <c r="G19" s="210"/>
      <c r="H19" s="210"/>
      <c r="I19" s="210"/>
      <c r="J19" s="209"/>
    </row>
    <row r="20" spans="1:13" x14ac:dyDescent="0.3">
      <c r="B20" s="30" t="s">
        <v>81</v>
      </c>
      <c r="C20" s="31"/>
      <c r="D20" s="3"/>
      <c r="E20" s="206" t="s">
        <v>88</v>
      </c>
      <c r="F20" s="207"/>
      <c r="G20" s="207"/>
      <c r="H20" s="207"/>
      <c r="I20" s="207"/>
      <c r="J20" s="34"/>
    </row>
    <row r="21" spans="1:13" x14ac:dyDescent="0.3">
      <c r="B21" s="30" t="s">
        <v>82</v>
      </c>
      <c r="C21" s="31"/>
      <c r="D21" s="3"/>
      <c r="E21" s="30"/>
      <c r="F21" s="27"/>
      <c r="G21" s="26"/>
      <c r="H21" s="26"/>
      <c r="I21" s="26"/>
      <c r="J21" s="34"/>
    </row>
    <row r="22" spans="1:13" x14ac:dyDescent="0.3">
      <c r="B22" s="30" t="s">
        <v>83</v>
      </c>
      <c r="C22" s="31"/>
      <c r="D22" s="3"/>
      <c r="E22" s="30"/>
      <c r="F22" s="27"/>
      <c r="G22" s="26"/>
      <c r="H22" s="26"/>
      <c r="I22" s="26"/>
      <c r="J22" s="34"/>
    </row>
    <row r="23" spans="1:13" x14ac:dyDescent="0.3">
      <c r="B23" s="30" t="s">
        <v>84</v>
      </c>
      <c r="C23" s="31"/>
      <c r="D23" s="3"/>
      <c r="E23" s="30"/>
      <c r="F23" s="27"/>
      <c r="G23" s="26"/>
      <c r="H23" s="26"/>
      <c r="I23" s="26"/>
      <c r="J23" s="34"/>
    </row>
    <row r="24" spans="1:13" x14ac:dyDescent="0.3">
      <c r="B24" s="30" t="s">
        <v>85</v>
      </c>
      <c r="C24" s="31"/>
      <c r="D24" s="3"/>
      <c r="E24" s="30"/>
      <c r="F24" s="27"/>
      <c r="G24" s="26"/>
      <c r="H24" s="26"/>
      <c r="I24" s="26"/>
      <c r="J24" s="34"/>
    </row>
    <row r="25" spans="1:13" x14ac:dyDescent="0.3">
      <c r="B25" s="32" t="s">
        <v>87</v>
      </c>
      <c r="C25" s="33"/>
      <c r="D25" s="3"/>
      <c r="E25" s="32"/>
      <c r="F25" s="29"/>
      <c r="G25" s="28"/>
      <c r="H25" s="28"/>
      <c r="I25" s="28"/>
      <c r="J25" s="35"/>
    </row>
  </sheetData>
  <mergeCells count="16">
    <mergeCell ref="B19:C19"/>
    <mergeCell ref="E19:J19"/>
    <mergeCell ref="E20:I20"/>
    <mergeCell ref="A1:M1"/>
    <mergeCell ref="I3:L3"/>
    <mergeCell ref="M3:M4"/>
    <mergeCell ref="A15:C15"/>
    <mergeCell ref="A16:C16"/>
    <mergeCell ref="A17:C17"/>
    <mergeCell ref="G3:G4"/>
    <mergeCell ref="H3:H4"/>
    <mergeCell ref="A3:A4"/>
    <mergeCell ref="B3:B4"/>
    <mergeCell ref="C3:C4"/>
    <mergeCell ref="D3:D4"/>
    <mergeCell ref="E3:F3"/>
  </mergeCells>
  <printOptions horizontalCentered="1"/>
  <pageMargins left="0.31496062992125984" right="0.31496062992125984" top="0.55118110236220474" bottom="0.15748031496062992" header="0.11811023622047245" footer="0.11811023622047245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31"/>
  <sheetViews>
    <sheetView view="pageBreakPreview" zoomScale="85" zoomScaleNormal="100" zoomScaleSheetLayoutView="85" workbookViewId="0">
      <pane ySplit="4" topLeftCell="A14" activePane="bottomLeft" state="frozen"/>
      <selection pane="bottomLeft" activeCell="C20" sqref="C20"/>
    </sheetView>
  </sheetViews>
  <sheetFormatPr defaultColWidth="9" defaultRowHeight="19.5" x14ac:dyDescent="0.3"/>
  <cols>
    <col min="1" max="1" width="4.875" style="2" bestFit="1" customWidth="1"/>
    <col min="2" max="2" width="55.875" style="1" customWidth="1"/>
    <col min="3" max="3" width="13" style="8" bestFit="1" customWidth="1"/>
    <col min="4" max="4" width="14.375" style="3" bestFit="1" customWidth="1"/>
    <col min="5" max="6" width="10.375" style="1" customWidth="1"/>
    <col min="7" max="7" width="12" style="1" customWidth="1"/>
    <col min="8" max="8" width="13.875" style="1" customWidth="1"/>
    <col min="9" max="12" width="8.875" style="1" customWidth="1"/>
    <col min="13" max="13" width="17.375" style="1" customWidth="1"/>
    <col min="14" max="16384" width="9" style="1"/>
  </cols>
  <sheetData>
    <row r="1" spans="1:13" x14ac:dyDescent="0.3">
      <c r="A1" s="224" t="s">
        <v>68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</row>
    <row r="3" spans="1:13" x14ac:dyDescent="0.3">
      <c r="A3" s="219" t="s">
        <v>0</v>
      </c>
      <c r="B3" s="219" t="s">
        <v>1</v>
      </c>
      <c r="C3" s="218" t="s">
        <v>2</v>
      </c>
      <c r="D3" s="227" t="s">
        <v>3</v>
      </c>
      <c r="E3" s="201" t="s">
        <v>70</v>
      </c>
      <c r="F3" s="201"/>
      <c r="G3" s="202" t="s">
        <v>92</v>
      </c>
      <c r="H3" s="225" t="s">
        <v>86</v>
      </c>
      <c r="I3" s="196" t="s">
        <v>73</v>
      </c>
      <c r="J3" s="197"/>
      <c r="K3" s="197"/>
      <c r="L3" s="198"/>
      <c r="M3" s="202" t="s">
        <v>77</v>
      </c>
    </row>
    <row r="4" spans="1:13" ht="37.5" x14ac:dyDescent="0.3">
      <c r="A4" s="219"/>
      <c r="B4" s="219"/>
      <c r="C4" s="218"/>
      <c r="D4" s="227"/>
      <c r="E4" s="46" t="s">
        <v>71</v>
      </c>
      <c r="F4" s="46" t="s">
        <v>72</v>
      </c>
      <c r="G4" s="201"/>
      <c r="H4" s="226"/>
      <c r="I4" s="45" t="s">
        <v>74</v>
      </c>
      <c r="J4" s="45" t="s">
        <v>75</v>
      </c>
      <c r="K4" s="45" t="s">
        <v>76</v>
      </c>
      <c r="L4" s="45" t="s">
        <v>4</v>
      </c>
      <c r="M4" s="201"/>
    </row>
    <row r="5" spans="1:13" ht="39" x14ac:dyDescent="0.3">
      <c r="A5" s="48">
        <v>1</v>
      </c>
      <c r="B5" s="38" t="s">
        <v>5</v>
      </c>
      <c r="C5" s="39"/>
      <c r="D5" s="67">
        <f>SUM(D6:D8)</f>
        <v>46500000</v>
      </c>
      <c r="E5" s="79"/>
      <c r="F5" s="79"/>
      <c r="G5" s="79"/>
      <c r="H5" s="80"/>
      <c r="I5" s="83">
        <f>SUM(I6:I8)</f>
        <v>0</v>
      </c>
      <c r="J5" s="83">
        <f t="shared" ref="J5:L5" si="0">SUM(J6:J8)</f>
        <v>0</v>
      </c>
      <c r="K5" s="83">
        <f t="shared" si="0"/>
        <v>0</v>
      </c>
      <c r="L5" s="83">
        <f t="shared" si="0"/>
        <v>0</v>
      </c>
      <c r="M5" s="79"/>
    </row>
    <row r="6" spans="1:13" ht="58.5" x14ac:dyDescent="0.3">
      <c r="A6" s="72">
        <v>1.1000000000000001</v>
      </c>
      <c r="B6" s="9" t="s">
        <v>7</v>
      </c>
      <c r="C6" s="37" t="s">
        <v>96</v>
      </c>
      <c r="D6" s="69">
        <v>6500000</v>
      </c>
      <c r="E6" s="68"/>
      <c r="F6" s="68"/>
      <c r="G6" s="68"/>
      <c r="H6" s="36" t="s">
        <v>89</v>
      </c>
      <c r="I6" s="6"/>
      <c r="J6" s="6"/>
      <c r="K6" s="6"/>
      <c r="L6" s="6"/>
      <c r="M6" s="68"/>
    </row>
    <row r="7" spans="1:13" ht="58.5" x14ac:dyDescent="0.3">
      <c r="A7" s="72">
        <v>1.2</v>
      </c>
      <c r="B7" s="9" t="s">
        <v>60</v>
      </c>
      <c r="C7" s="37" t="s">
        <v>50</v>
      </c>
      <c r="D7" s="69">
        <v>20000000</v>
      </c>
      <c r="E7" s="68"/>
      <c r="F7" s="68"/>
      <c r="G7" s="68"/>
      <c r="H7" s="76"/>
      <c r="I7" s="6"/>
      <c r="J7" s="6"/>
      <c r="K7" s="6"/>
      <c r="L7" s="6"/>
      <c r="M7" s="68"/>
    </row>
    <row r="8" spans="1:13" ht="58.5" x14ac:dyDescent="0.3">
      <c r="A8" s="72">
        <v>1.3</v>
      </c>
      <c r="B8" s="9" t="s">
        <v>11</v>
      </c>
      <c r="C8" s="37" t="s">
        <v>50</v>
      </c>
      <c r="D8" s="69">
        <v>20000000</v>
      </c>
      <c r="E8" s="68"/>
      <c r="F8" s="68"/>
      <c r="G8" s="68"/>
      <c r="H8" s="76"/>
      <c r="I8" s="6"/>
      <c r="J8" s="6"/>
      <c r="K8" s="6"/>
      <c r="L8" s="6"/>
      <c r="M8" s="68"/>
    </row>
    <row r="9" spans="1:13" x14ac:dyDescent="0.3">
      <c r="A9" s="48">
        <v>2</v>
      </c>
      <c r="B9" s="38" t="s">
        <v>21</v>
      </c>
      <c r="C9" s="71"/>
      <c r="D9" s="40">
        <f>SUM(D10)</f>
        <v>3530000</v>
      </c>
      <c r="E9" s="79"/>
      <c r="F9" s="79"/>
      <c r="G9" s="79"/>
      <c r="H9" s="80"/>
      <c r="I9" s="83">
        <f>SUM(I10)</f>
        <v>0</v>
      </c>
      <c r="J9" s="83">
        <f t="shared" ref="J9:L9" si="1">SUM(J10)</f>
        <v>0</v>
      </c>
      <c r="K9" s="83">
        <f t="shared" si="1"/>
        <v>0</v>
      </c>
      <c r="L9" s="83">
        <f t="shared" si="1"/>
        <v>0</v>
      </c>
      <c r="M9" s="79"/>
    </row>
    <row r="10" spans="1:13" ht="58.5" x14ac:dyDescent="0.3">
      <c r="A10" s="72">
        <v>2.1</v>
      </c>
      <c r="B10" s="9" t="s">
        <v>22</v>
      </c>
      <c r="C10" s="37" t="s">
        <v>97</v>
      </c>
      <c r="D10" s="10">
        <v>3530000</v>
      </c>
      <c r="E10" s="68"/>
      <c r="F10" s="68"/>
      <c r="G10" s="68"/>
      <c r="H10" s="76"/>
      <c r="I10" s="6"/>
      <c r="J10" s="6"/>
      <c r="K10" s="6"/>
      <c r="L10" s="6"/>
      <c r="M10" s="68"/>
    </row>
    <row r="11" spans="1:13" x14ac:dyDescent="0.3">
      <c r="A11" s="48">
        <v>3</v>
      </c>
      <c r="B11" s="38" t="s">
        <v>23</v>
      </c>
      <c r="C11" s="39"/>
      <c r="D11" s="40">
        <f>SUM(D12:D14)</f>
        <v>10209500</v>
      </c>
      <c r="E11" s="79"/>
      <c r="F11" s="79"/>
      <c r="G11" s="79"/>
      <c r="H11" s="80"/>
      <c r="I11" s="83">
        <f>SUM(I12:I14)</f>
        <v>0</v>
      </c>
      <c r="J11" s="83">
        <f t="shared" ref="J11:L11" si="2">SUM(J12:J14)</f>
        <v>0</v>
      </c>
      <c r="K11" s="83">
        <f t="shared" si="2"/>
        <v>0</v>
      </c>
      <c r="L11" s="83">
        <f t="shared" si="2"/>
        <v>0</v>
      </c>
      <c r="M11" s="79"/>
    </row>
    <row r="12" spans="1:13" ht="61.5" customHeight="1" x14ac:dyDescent="0.3">
      <c r="A12" s="72">
        <v>3.1</v>
      </c>
      <c r="B12" s="9" t="s">
        <v>24</v>
      </c>
      <c r="C12" s="37" t="s">
        <v>97</v>
      </c>
      <c r="D12" s="10">
        <v>4209500</v>
      </c>
      <c r="E12" s="68"/>
      <c r="F12" s="68"/>
      <c r="G12" s="68"/>
      <c r="H12" s="76"/>
      <c r="I12" s="6"/>
      <c r="J12" s="6"/>
      <c r="K12" s="6"/>
      <c r="L12" s="6"/>
      <c r="M12" s="68"/>
    </row>
    <row r="13" spans="1:13" ht="58.5" x14ac:dyDescent="0.3">
      <c r="A13" s="72">
        <v>3.2</v>
      </c>
      <c r="B13" s="9" t="s">
        <v>25</v>
      </c>
      <c r="C13" s="37" t="s">
        <v>97</v>
      </c>
      <c r="D13" s="10">
        <v>3000000</v>
      </c>
      <c r="E13" s="68"/>
      <c r="F13" s="68"/>
      <c r="G13" s="68"/>
      <c r="H13" s="76"/>
      <c r="I13" s="6"/>
      <c r="J13" s="6"/>
      <c r="K13" s="6"/>
      <c r="L13" s="6"/>
      <c r="M13" s="68"/>
    </row>
    <row r="14" spans="1:13" ht="63.75" customHeight="1" x14ac:dyDescent="0.3">
      <c r="A14" s="72">
        <v>3.3</v>
      </c>
      <c r="B14" s="9" t="s">
        <v>26</v>
      </c>
      <c r="C14" s="37" t="s">
        <v>97</v>
      </c>
      <c r="D14" s="10">
        <v>3000000</v>
      </c>
      <c r="E14" s="68"/>
      <c r="F14" s="68"/>
      <c r="G14" s="68"/>
      <c r="H14" s="76"/>
      <c r="I14" s="6"/>
      <c r="J14" s="6"/>
      <c r="K14" s="6"/>
      <c r="L14" s="6"/>
      <c r="M14" s="68"/>
    </row>
    <row r="15" spans="1:13" x14ac:dyDescent="0.3">
      <c r="A15" s="48">
        <v>4</v>
      </c>
      <c r="B15" s="71" t="s">
        <v>35</v>
      </c>
      <c r="C15" s="39"/>
      <c r="D15" s="40">
        <f>SUM(D16)</f>
        <v>25000000</v>
      </c>
      <c r="E15" s="79"/>
      <c r="F15" s="79"/>
      <c r="G15" s="79"/>
      <c r="H15" s="80"/>
      <c r="I15" s="83">
        <f>SUM(I16)</f>
        <v>0</v>
      </c>
      <c r="J15" s="83">
        <f t="shared" ref="J15:L15" si="3">SUM(J16)</f>
        <v>0</v>
      </c>
      <c r="K15" s="83">
        <f t="shared" si="3"/>
        <v>0</v>
      </c>
      <c r="L15" s="83">
        <f t="shared" si="3"/>
        <v>0</v>
      </c>
      <c r="M15" s="79"/>
    </row>
    <row r="16" spans="1:13" ht="58.5" x14ac:dyDescent="0.3">
      <c r="A16" s="72">
        <v>4.0999999999999996</v>
      </c>
      <c r="B16" s="70" t="s">
        <v>38</v>
      </c>
      <c r="C16" s="37" t="s">
        <v>53</v>
      </c>
      <c r="D16" s="10">
        <v>25000000</v>
      </c>
      <c r="E16" s="68"/>
      <c r="F16" s="68"/>
      <c r="G16" s="68"/>
      <c r="H16" s="76"/>
      <c r="I16" s="6"/>
      <c r="J16" s="6"/>
      <c r="K16" s="6"/>
      <c r="L16" s="6"/>
      <c r="M16" s="68"/>
    </row>
    <row r="17" spans="1:13" ht="39" x14ac:dyDescent="0.3">
      <c r="A17" s="48">
        <v>5</v>
      </c>
      <c r="B17" s="71" t="s">
        <v>41</v>
      </c>
      <c r="C17" s="39"/>
      <c r="D17" s="40">
        <f>SUM(สิงห์บุรี!D18)</f>
        <v>20000000</v>
      </c>
      <c r="E17" s="79"/>
      <c r="F17" s="79"/>
      <c r="G17" s="79"/>
      <c r="H17" s="80"/>
      <c r="I17" s="83">
        <f>SUM(I18)</f>
        <v>0</v>
      </c>
      <c r="J17" s="83">
        <f t="shared" ref="J17:L17" si="4">SUM(J18)</f>
        <v>0</v>
      </c>
      <c r="K17" s="83">
        <f t="shared" si="4"/>
        <v>0</v>
      </c>
      <c r="L17" s="83">
        <f t="shared" si="4"/>
        <v>0</v>
      </c>
      <c r="M17" s="79"/>
    </row>
    <row r="18" spans="1:13" ht="97.5" x14ac:dyDescent="0.3">
      <c r="A18" s="72">
        <v>5.0999999999999996</v>
      </c>
      <c r="B18" s="70" t="s">
        <v>43</v>
      </c>
      <c r="C18" s="37" t="s">
        <v>50</v>
      </c>
      <c r="D18" s="10">
        <v>20000000</v>
      </c>
      <c r="E18" s="68"/>
      <c r="F18" s="68"/>
      <c r="G18" s="68"/>
      <c r="H18" s="76"/>
      <c r="I18" s="6"/>
      <c r="J18" s="6"/>
      <c r="K18" s="6"/>
      <c r="L18" s="6"/>
      <c r="M18" s="68"/>
    </row>
    <row r="19" spans="1:13" x14ac:dyDescent="0.3">
      <c r="A19" s="85">
        <v>6</v>
      </c>
      <c r="B19" s="57" t="s">
        <v>46</v>
      </c>
      <c r="C19" s="52"/>
      <c r="D19" s="53">
        <f>SUM(D20)</f>
        <v>250000</v>
      </c>
      <c r="E19" s="77"/>
      <c r="F19" s="77"/>
      <c r="G19" s="77"/>
      <c r="H19" s="78"/>
      <c r="I19" s="56">
        <f>SUM(I20)</f>
        <v>0</v>
      </c>
      <c r="J19" s="56">
        <f t="shared" ref="J19:K19" si="5">SUM(J20)</f>
        <v>0</v>
      </c>
      <c r="K19" s="56">
        <f t="shared" si="5"/>
        <v>0</v>
      </c>
      <c r="L19" s="56">
        <f>SUM(L20)</f>
        <v>0</v>
      </c>
      <c r="M19" s="77"/>
    </row>
    <row r="20" spans="1:13" x14ac:dyDescent="0.3">
      <c r="A20" s="64">
        <v>6.1</v>
      </c>
      <c r="B20" s="54" t="s">
        <v>47</v>
      </c>
      <c r="C20" s="55" t="s">
        <v>113</v>
      </c>
      <c r="D20" s="56">
        <v>250000</v>
      </c>
      <c r="E20" s="60"/>
      <c r="F20" s="60"/>
      <c r="G20" s="60"/>
      <c r="H20" s="65"/>
      <c r="I20" s="6"/>
      <c r="J20" s="6"/>
      <c r="K20" s="6"/>
      <c r="L20" s="6"/>
      <c r="M20" s="60"/>
    </row>
    <row r="21" spans="1:13" x14ac:dyDescent="0.3">
      <c r="A21" s="200" t="s">
        <v>107</v>
      </c>
      <c r="B21" s="200"/>
      <c r="C21" s="200"/>
      <c r="D21" s="75">
        <f>SUM(D5,D9,D11,D15,D17,D19)</f>
        <v>105489500</v>
      </c>
    </row>
    <row r="22" spans="1:13" x14ac:dyDescent="0.3">
      <c r="A22" s="200" t="s">
        <v>78</v>
      </c>
      <c r="B22" s="200"/>
      <c r="C22" s="200"/>
      <c r="D22" s="5">
        <f>SUM(I5:K5,I9:K9,I11:K11,I15:K15,I17:K17,I19:K19)</f>
        <v>0</v>
      </c>
    </row>
    <row r="23" spans="1:13" x14ac:dyDescent="0.3">
      <c r="A23" s="200" t="s">
        <v>79</v>
      </c>
      <c r="B23" s="200"/>
      <c r="C23" s="200"/>
      <c r="D23" s="5">
        <f>SUM(L5,L9,L11,L15,L17,L19)</f>
        <v>0</v>
      </c>
    </row>
    <row r="25" spans="1:13" x14ac:dyDescent="0.3">
      <c r="B25" s="208" t="s">
        <v>91</v>
      </c>
      <c r="C25" s="209"/>
      <c r="E25" s="208" t="s">
        <v>90</v>
      </c>
      <c r="F25" s="210"/>
      <c r="G25" s="210"/>
      <c r="H25" s="210"/>
      <c r="I25" s="210"/>
      <c r="J25" s="209"/>
    </row>
    <row r="26" spans="1:13" x14ac:dyDescent="0.3">
      <c r="B26" s="30" t="s">
        <v>81</v>
      </c>
      <c r="C26" s="31"/>
      <c r="E26" s="206" t="s">
        <v>88</v>
      </c>
      <c r="F26" s="207"/>
      <c r="G26" s="207"/>
      <c r="H26" s="207"/>
      <c r="I26" s="207"/>
      <c r="J26" s="34"/>
    </row>
    <row r="27" spans="1:13" x14ac:dyDescent="0.3">
      <c r="B27" s="30" t="s">
        <v>82</v>
      </c>
      <c r="C27" s="31"/>
      <c r="E27" s="30"/>
      <c r="F27" s="27"/>
      <c r="G27" s="26"/>
      <c r="H27" s="26"/>
      <c r="I27" s="26"/>
      <c r="J27" s="34"/>
    </row>
    <row r="28" spans="1:13" x14ac:dyDescent="0.3">
      <c r="B28" s="30" t="s">
        <v>83</v>
      </c>
      <c r="C28" s="31"/>
      <c r="E28" s="30"/>
      <c r="F28" s="27"/>
      <c r="G28" s="26"/>
      <c r="H28" s="26"/>
      <c r="I28" s="26"/>
      <c r="J28" s="34"/>
    </row>
    <row r="29" spans="1:13" x14ac:dyDescent="0.3">
      <c r="B29" s="30" t="s">
        <v>84</v>
      </c>
      <c r="C29" s="31"/>
      <c r="E29" s="30"/>
      <c r="F29" s="27"/>
      <c r="G29" s="26"/>
      <c r="H29" s="26"/>
      <c r="I29" s="26"/>
      <c r="J29" s="34"/>
    </row>
    <row r="30" spans="1:13" x14ac:dyDescent="0.3">
      <c r="B30" s="30" t="s">
        <v>85</v>
      </c>
      <c r="C30" s="31"/>
      <c r="E30" s="30"/>
      <c r="F30" s="27"/>
      <c r="G30" s="26"/>
      <c r="H30" s="26"/>
      <c r="I30" s="26"/>
      <c r="J30" s="34"/>
    </row>
    <row r="31" spans="1:13" x14ac:dyDescent="0.3">
      <c r="B31" s="32" t="s">
        <v>87</v>
      </c>
      <c r="C31" s="33"/>
      <c r="E31" s="32"/>
      <c r="F31" s="29"/>
      <c r="G31" s="28"/>
      <c r="H31" s="28"/>
      <c r="I31" s="28"/>
      <c r="J31" s="35"/>
    </row>
  </sheetData>
  <mergeCells count="16">
    <mergeCell ref="B25:C25"/>
    <mergeCell ref="E25:J25"/>
    <mergeCell ref="E26:I26"/>
    <mergeCell ref="A1:M1"/>
    <mergeCell ref="I3:L3"/>
    <mergeCell ref="M3:M4"/>
    <mergeCell ref="A21:C21"/>
    <mergeCell ref="A22:C22"/>
    <mergeCell ref="A23:C23"/>
    <mergeCell ref="G3:G4"/>
    <mergeCell ref="H3:H4"/>
    <mergeCell ref="A3:A4"/>
    <mergeCell ref="B3:B4"/>
    <mergeCell ref="C3:C4"/>
    <mergeCell ref="D3:D4"/>
    <mergeCell ref="E3:F3"/>
  </mergeCells>
  <printOptions horizontalCentered="1"/>
  <pageMargins left="0.31496062992125984" right="0.31496062992125984" top="0.55118110236220474" bottom="0.15748031496062992" header="0.11811023622047245" footer="0.11811023622047245"/>
  <pageSetup paperSize="9" scale="66" orientation="landscape" r:id="rId1"/>
  <rowBreaks count="1" manualBreakCount="1">
    <brk id="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22"/>
  <sheetViews>
    <sheetView view="pageBreakPreview" zoomScaleNormal="100" zoomScaleSheetLayoutView="100" workbookViewId="0">
      <pane ySplit="4" topLeftCell="A5" activePane="bottomLeft" state="frozen"/>
      <selection pane="bottomLeft" activeCell="E9" sqref="E9"/>
    </sheetView>
  </sheetViews>
  <sheetFormatPr defaultColWidth="9" defaultRowHeight="19.5" x14ac:dyDescent="0.3"/>
  <cols>
    <col min="1" max="1" width="4.875" style="2" bestFit="1" customWidth="1"/>
    <col min="2" max="2" width="54.75" style="1" customWidth="1"/>
    <col min="3" max="3" width="13" style="8" bestFit="1" customWidth="1"/>
    <col min="4" max="4" width="14.375" style="3" bestFit="1" customWidth="1"/>
    <col min="5" max="6" width="10.375" style="1" customWidth="1"/>
    <col min="7" max="7" width="12" style="1" customWidth="1"/>
    <col min="8" max="8" width="13.875" style="1" customWidth="1"/>
    <col min="9" max="12" width="8.875" style="1" customWidth="1"/>
    <col min="13" max="13" width="17.375" style="1" customWidth="1"/>
    <col min="14" max="16384" width="9" style="1"/>
  </cols>
  <sheetData>
    <row r="1" spans="1:13" x14ac:dyDescent="0.3">
      <c r="A1" s="224" t="s">
        <v>69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</row>
    <row r="3" spans="1:13" x14ac:dyDescent="0.3">
      <c r="A3" s="219" t="s">
        <v>0</v>
      </c>
      <c r="B3" s="219" t="s">
        <v>1</v>
      </c>
      <c r="C3" s="218" t="s">
        <v>2</v>
      </c>
      <c r="D3" s="227" t="s">
        <v>3</v>
      </c>
      <c r="E3" s="201" t="s">
        <v>70</v>
      </c>
      <c r="F3" s="201"/>
      <c r="G3" s="202" t="s">
        <v>92</v>
      </c>
      <c r="H3" s="225" t="s">
        <v>86</v>
      </c>
      <c r="I3" s="196" t="s">
        <v>73</v>
      </c>
      <c r="J3" s="197"/>
      <c r="K3" s="197"/>
      <c r="L3" s="198"/>
      <c r="M3" s="202" t="s">
        <v>77</v>
      </c>
    </row>
    <row r="4" spans="1:13" ht="37.5" x14ac:dyDescent="0.3">
      <c r="A4" s="219"/>
      <c r="B4" s="219"/>
      <c r="C4" s="218"/>
      <c r="D4" s="227"/>
      <c r="E4" s="46" t="s">
        <v>71</v>
      </c>
      <c r="F4" s="46" t="s">
        <v>72</v>
      </c>
      <c r="G4" s="201"/>
      <c r="H4" s="226"/>
      <c r="I4" s="45" t="s">
        <v>74</v>
      </c>
      <c r="J4" s="45" t="s">
        <v>75</v>
      </c>
      <c r="K4" s="45" t="s">
        <v>76</v>
      </c>
      <c r="L4" s="45" t="s">
        <v>4</v>
      </c>
      <c r="M4" s="201"/>
    </row>
    <row r="5" spans="1:13" ht="39" x14ac:dyDescent="0.3">
      <c r="A5" s="48">
        <v>1</v>
      </c>
      <c r="B5" s="38" t="s">
        <v>5</v>
      </c>
      <c r="C5" s="39"/>
      <c r="D5" s="67">
        <f>SUM(D6)</f>
        <v>8500000</v>
      </c>
      <c r="E5" s="79"/>
      <c r="F5" s="79"/>
      <c r="G5" s="79"/>
      <c r="H5" s="80"/>
      <c r="I5" s="10">
        <f>SUM(I6)</f>
        <v>0</v>
      </c>
      <c r="J5" s="10">
        <f t="shared" ref="J5:L5" si="0">SUM(J6)</f>
        <v>0</v>
      </c>
      <c r="K5" s="10">
        <f t="shared" si="0"/>
        <v>0</v>
      </c>
      <c r="L5" s="10">
        <f t="shared" si="0"/>
        <v>0</v>
      </c>
      <c r="M5" s="79"/>
    </row>
    <row r="6" spans="1:13" ht="58.5" x14ac:dyDescent="0.3">
      <c r="A6" s="72">
        <v>1.1000000000000001</v>
      </c>
      <c r="B6" s="9" t="s">
        <v>6</v>
      </c>
      <c r="C6" s="82" t="s">
        <v>58</v>
      </c>
      <c r="D6" s="69">
        <v>8500000</v>
      </c>
      <c r="E6" s="68"/>
      <c r="F6" s="68"/>
      <c r="G6" s="68"/>
      <c r="H6" s="36" t="s">
        <v>89</v>
      </c>
      <c r="I6" s="6"/>
      <c r="J6" s="6"/>
      <c r="K6" s="6"/>
      <c r="L6" s="6"/>
      <c r="M6" s="68"/>
    </row>
    <row r="7" spans="1:13" x14ac:dyDescent="0.3">
      <c r="A7" s="48">
        <v>2</v>
      </c>
      <c r="B7" s="38" t="s">
        <v>30</v>
      </c>
      <c r="C7" s="71"/>
      <c r="D7" s="40">
        <f>SUM(D8:D9)</f>
        <v>62479000</v>
      </c>
      <c r="E7" s="79"/>
      <c r="F7" s="79"/>
      <c r="G7" s="79"/>
      <c r="H7" s="80"/>
      <c r="I7" s="10">
        <f>SUM(I8:I9)</f>
        <v>0</v>
      </c>
      <c r="J7" s="10">
        <f t="shared" ref="J7:L7" si="1">SUM(J8:J9)</f>
        <v>0</v>
      </c>
      <c r="K7" s="10">
        <f t="shared" si="1"/>
        <v>0</v>
      </c>
      <c r="L7" s="10">
        <f t="shared" si="1"/>
        <v>0</v>
      </c>
      <c r="M7" s="79"/>
    </row>
    <row r="8" spans="1:13" ht="58.5" x14ac:dyDescent="0.3">
      <c r="A8" s="72">
        <v>2.1</v>
      </c>
      <c r="B8" s="9" t="s">
        <v>32</v>
      </c>
      <c r="C8" s="82" t="s">
        <v>56</v>
      </c>
      <c r="D8" s="10">
        <v>25000000</v>
      </c>
      <c r="E8" s="68"/>
      <c r="F8" s="68"/>
      <c r="G8" s="68"/>
      <c r="H8" s="76"/>
      <c r="I8" s="6"/>
      <c r="J8" s="6"/>
      <c r="K8" s="6"/>
      <c r="L8" s="6"/>
      <c r="M8" s="68"/>
    </row>
    <row r="9" spans="1:13" ht="58.5" x14ac:dyDescent="0.3">
      <c r="A9" s="72">
        <v>2.2000000000000002</v>
      </c>
      <c r="B9" s="9" t="s">
        <v>33</v>
      </c>
      <c r="C9" s="82" t="s">
        <v>98</v>
      </c>
      <c r="D9" s="10">
        <v>37479000</v>
      </c>
      <c r="E9" s="68"/>
      <c r="F9" s="68"/>
      <c r="G9" s="68"/>
      <c r="H9" s="76"/>
      <c r="I9" s="6"/>
      <c r="J9" s="6"/>
      <c r="K9" s="6"/>
      <c r="L9" s="6"/>
      <c r="M9" s="68"/>
    </row>
    <row r="10" spans="1:13" x14ac:dyDescent="0.3">
      <c r="A10" s="85">
        <v>3</v>
      </c>
      <c r="B10" s="57" t="s">
        <v>46</v>
      </c>
      <c r="C10" s="52"/>
      <c r="D10" s="53">
        <f>SUM(D11)</f>
        <v>250000</v>
      </c>
      <c r="E10" s="77"/>
      <c r="F10" s="77"/>
      <c r="G10" s="77"/>
      <c r="H10" s="78"/>
      <c r="I10" s="56">
        <f>SUM(I11)</f>
        <v>0</v>
      </c>
      <c r="J10" s="56">
        <f t="shared" ref="J10:K10" si="2">SUM(J11)</f>
        <v>0</v>
      </c>
      <c r="K10" s="56">
        <f t="shared" si="2"/>
        <v>0</v>
      </c>
      <c r="L10" s="56">
        <f>SUM(L11)</f>
        <v>0</v>
      </c>
      <c r="M10" s="77"/>
    </row>
    <row r="11" spans="1:13" x14ac:dyDescent="0.3">
      <c r="A11" s="50">
        <v>3.1</v>
      </c>
      <c r="B11" s="54" t="s">
        <v>47</v>
      </c>
      <c r="C11" s="55" t="s">
        <v>114</v>
      </c>
      <c r="D11" s="56">
        <v>250000</v>
      </c>
      <c r="E11" s="60"/>
      <c r="F11" s="60"/>
      <c r="G11" s="60"/>
      <c r="H11" s="65"/>
      <c r="I11" s="6"/>
      <c r="J11" s="6"/>
      <c r="K11" s="6"/>
      <c r="L11" s="6"/>
      <c r="M11" s="60"/>
    </row>
    <row r="12" spans="1:13" x14ac:dyDescent="0.3">
      <c r="A12" s="200" t="s">
        <v>80</v>
      </c>
      <c r="B12" s="200"/>
      <c r="C12" s="200"/>
      <c r="D12" s="75">
        <f>SUM(D5,D7,D10)</f>
        <v>71229000</v>
      </c>
    </row>
    <row r="13" spans="1:13" x14ac:dyDescent="0.3">
      <c r="A13" s="200" t="s">
        <v>78</v>
      </c>
      <c r="B13" s="200"/>
      <c r="C13" s="200"/>
      <c r="D13" s="75">
        <f>SUM(I5:K5,I7:K7,I10:K10)</f>
        <v>0</v>
      </c>
    </row>
    <row r="14" spans="1:13" x14ac:dyDescent="0.3">
      <c r="A14" s="200" t="s">
        <v>79</v>
      </c>
      <c r="B14" s="200"/>
      <c r="C14" s="200"/>
      <c r="D14" s="75">
        <f>SUM(L5,L7,L10)</f>
        <v>0</v>
      </c>
    </row>
    <row r="16" spans="1:13" x14ac:dyDescent="0.3">
      <c r="B16" s="208" t="s">
        <v>91</v>
      </c>
      <c r="C16" s="209"/>
      <c r="E16" s="208" t="s">
        <v>90</v>
      </c>
      <c r="F16" s="210"/>
      <c r="G16" s="210"/>
      <c r="H16" s="210"/>
      <c r="I16" s="210"/>
      <c r="J16" s="209"/>
    </row>
    <row r="17" spans="2:10" x14ac:dyDescent="0.3">
      <c r="B17" s="30" t="s">
        <v>81</v>
      </c>
      <c r="C17" s="31"/>
      <c r="E17" s="206" t="s">
        <v>88</v>
      </c>
      <c r="F17" s="207"/>
      <c r="G17" s="207"/>
      <c r="H17" s="207"/>
      <c r="I17" s="207"/>
      <c r="J17" s="34"/>
    </row>
    <row r="18" spans="2:10" x14ac:dyDescent="0.3">
      <c r="B18" s="30" t="s">
        <v>82</v>
      </c>
      <c r="C18" s="31"/>
      <c r="E18" s="30"/>
      <c r="F18" s="27"/>
      <c r="G18" s="26"/>
      <c r="H18" s="26"/>
      <c r="I18" s="26"/>
      <c r="J18" s="34"/>
    </row>
    <row r="19" spans="2:10" x14ac:dyDescent="0.3">
      <c r="B19" s="30" t="s">
        <v>83</v>
      </c>
      <c r="C19" s="31"/>
      <c r="E19" s="30"/>
      <c r="F19" s="27"/>
      <c r="G19" s="26"/>
      <c r="H19" s="26"/>
      <c r="I19" s="26"/>
      <c r="J19" s="34"/>
    </row>
    <row r="20" spans="2:10" x14ac:dyDescent="0.3">
      <c r="B20" s="30" t="s">
        <v>84</v>
      </c>
      <c r="C20" s="31"/>
      <c r="E20" s="30"/>
      <c r="F20" s="27"/>
      <c r="G20" s="26"/>
      <c r="H20" s="26"/>
      <c r="I20" s="26"/>
      <c r="J20" s="34"/>
    </row>
    <row r="21" spans="2:10" x14ac:dyDescent="0.3">
      <c r="B21" s="30" t="s">
        <v>85</v>
      </c>
      <c r="C21" s="31"/>
      <c r="E21" s="30"/>
      <c r="F21" s="27"/>
      <c r="G21" s="26"/>
      <c r="H21" s="26"/>
      <c r="I21" s="26"/>
      <c r="J21" s="34"/>
    </row>
    <row r="22" spans="2:10" x14ac:dyDescent="0.3">
      <c r="B22" s="32" t="s">
        <v>87</v>
      </c>
      <c r="C22" s="33"/>
      <c r="E22" s="32"/>
      <c r="F22" s="29"/>
      <c r="G22" s="28"/>
      <c r="H22" s="28"/>
      <c r="I22" s="28"/>
      <c r="J22" s="35"/>
    </row>
  </sheetData>
  <mergeCells count="16">
    <mergeCell ref="B16:C16"/>
    <mergeCell ref="E16:J16"/>
    <mergeCell ref="E17:I17"/>
    <mergeCell ref="A1:M1"/>
    <mergeCell ref="I3:L3"/>
    <mergeCell ref="M3:M4"/>
    <mergeCell ref="A12:C12"/>
    <mergeCell ref="A13:C13"/>
    <mergeCell ref="A14:C14"/>
    <mergeCell ref="G3:G4"/>
    <mergeCell ref="H3:H4"/>
    <mergeCell ref="A3:A4"/>
    <mergeCell ref="B3:B4"/>
    <mergeCell ref="C3:C4"/>
    <mergeCell ref="D3:D4"/>
    <mergeCell ref="E3:F3"/>
  </mergeCells>
  <printOptions horizontalCentered="1"/>
  <pageMargins left="0.31496062992125984" right="0.31496062992125984" top="0.55118110236220474" bottom="0.15748031496062992" header="0.11811023622047245" footer="0.11811023622047245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10</vt:i4>
      </vt:variant>
    </vt:vector>
  </HeadingPairs>
  <TitlesOfParts>
    <vt:vector size="17" baseType="lpstr">
      <vt:lpstr>พระนครศรีอยุธยา (17.12.61)</vt:lpstr>
      <vt:lpstr>พระนครศรีอยุธยา</vt:lpstr>
      <vt:lpstr>ชัยนาท</vt:lpstr>
      <vt:lpstr>ลพบุรี</vt:lpstr>
      <vt:lpstr>สระบุรี</vt:lpstr>
      <vt:lpstr>สิงห์บุรี</vt:lpstr>
      <vt:lpstr>อ่างทอง</vt:lpstr>
      <vt:lpstr>ชัยนาท!Print_Area</vt:lpstr>
      <vt:lpstr>พระนครศรีอยุธยา!Print_Area</vt:lpstr>
      <vt:lpstr>'พระนครศรีอยุธยา (17.12.61)'!Print_Area</vt:lpstr>
      <vt:lpstr>ชัยนาท!Print_Titles</vt:lpstr>
      <vt:lpstr>พระนครศรีอยุธยา!Print_Titles</vt:lpstr>
      <vt:lpstr>'พระนครศรีอยุธยา (17.12.61)'!Print_Titles</vt:lpstr>
      <vt:lpstr>ลพบุรี!Print_Titles</vt:lpstr>
      <vt:lpstr>สระบุรี!Print_Titles</vt:lpstr>
      <vt:lpstr>สิงห์บุรี!Print_Titles</vt:lpstr>
      <vt:lpstr>อ่างทอง!Print_Titles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AyutthayaCom</dc:creator>
  <cp:lastModifiedBy>Windows User</cp:lastModifiedBy>
  <cp:lastPrinted>2019-02-05T10:58:19Z</cp:lastPrinted>
  <dcterms:created xsi:type="dcterms:W3CDTF">2018-08-20T08:02:40Z</dcterms:created>
  <dcterms:modified xsi:type="dcterms:W3CDTF">2019-02-05T11:05:00Z</dcterms:modified>
</cp:coreProperties>
</file>